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35112132-CDDB-41E8-9528-31C5A38FD701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9-03-05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'09-03-05'!$49:$49</definedName>
    <definedName name="_xlnm.Print_Area" localSheetId="0">'09-03-05'!$A$1:$L$202</definedName>
  </definedNames>
  <calcPr calcId="191029" iterate="1"/>
</workbook>
</file>

<file path=xl/calcChain.xml><?xml version="1.0" encoding="utf-8"?>
<calcChain xmlns="http://schemas.openxmlformats.org/spreadsheetml/2006/main">
  <c r="H200" i="7" l="1"/>
  <c r="H197" i="7"/>
  <c r="C200" i="7"/>
  <c r="C197" i="7"/>
  <c r="J40" i="7"/>
  <c r="J39" i="7"/>
  <c r="C42" i="7"/>
  <c r="C41" i="7"/>
  <c r="D41" i="7"/>
  <c r="C40" i="7"/>
  <c r="D40" i="7"/>
  <c r="C39" i="7"/>
  <c r="C36" i="7" s="1"/>
  <c r="D39" i="7"/>
  <c r="G193" i="7"/>
  <c r="G192" i="7"/>
  <c r="L191" i="7"/>
  <c r="J191" i="7"/>
  <c r="L190" i="7"/>
  <c r="J190" i="7"/>
  <c r="L187" i="7"/>
  <c r="J187" i="7"/>
  <c r="L186" i="7"/>
  <c r="L184" i="7" s="1"/>
  <c r="J186" i="7"/>
  <c r="J184" i="7" s="1"/>
  <c r="L180" i="7"/>
  <c r="J180" i="7"/>
  <c r="L179" i="7"/>
  <c r="J179" i="7"/>
  <c r="L175" i="7"/>
  <c r="J175" i="7"/>
  <c r="L160" i="7"/>
  <c r="J160" i="7"/>
  <c r="L159" i="7"/>
  <c r="J159" i="7"/>
  <c r="L155" i="7"/>
  <c r="J155" i="7"/>
  <c r="L144" i="7"/>
  <c r="J144" i="7"/>
  <c r="J143" i="7"/>
  <c r="L139" i="7"/>
  <c r="J139" i="7"/>
  <c r="L138" i="7"/>
  <c r="L136" i="7" s="1"/>
  <c r="J138" i="7"/>
  <c r="J136" i="7" s="1"/>
  <c r="L134" i="7"/>
  <c r="J134" i="7"/>
  <c r="L133" i="7"/>
  <c r="J133" i="7"/>
  <c r="L132" i="7"/>
  <c r="J132" i="7"/>
  <c r="L131" i="7"/>
  <c r="J131" i="7"/>
  <c r="L130" i="7"/>
  <c r="L127" i="7" s="1"/>
  <c r="J130" i="7"/>
  <c r="L129" i="7"/>
  <c r="J129" i="7"/>
  <c r="J127" i="7" s="1"/>
  <c r="L126" i="7"/>
  <c r="J126" i="7"/>
  <c r="J121" i="7" s="1"/>
  <c r="L125" i="7"/>
  <c r="J125" i="7"/>
  <c r="L123" i="7"/>
  <c r="L121" i="7" s="1"/>
  <c r="J123" i="7"/>
  <c r="L120" i="7"/>
  <c r="J120" i="7"/>
  <c r="L114" i="7"/>
  <c r="J114" i="7"/>
  <c r="L113" i="7"/>
  <c r="J113" i="7"/>
  <c r="L112" i="7"/>
  <c r="J112" i="7"/>
  <c r="L111" i="7"/>
  <c r="J111" i="7"/>
  <c r="L110" i="7"/>
  <c r="J110" i="7"/>
  <c r="L109" i="7"/>
  <c r="L107" i="7" s="1"/>
  <c r="J109" i="7"/>
  <c r="J107" i="7" s="1"/>
  <c r="L106" i="7"/>
  <c r="L101" i="7" s="1"/>
  <c r="J106" i="7"/>
  <c r="L105" i="7"/>
  <c r="J105" i="7"/>
  <c r="L103" i="7"/>
  <c r="J103" i="7"/>
  <c r="J101" i="7" s="1"/>
  <c r="L100" i="7"/>
  <c r="L98" i="7" s="1"/>
  <c r="L96" i="7" s="1"/>
  <c r="J100" i="7"/>
  <c r="J98" i="7" s="1"/>
  <c r="J96" i="7" s="1"/>
  <c r="G91" i="7"/>
  <c r="G90" i="7"/>
  <c r="L89" i="7"/>
  <c r="J89" i="7"/>
  <c r="L88" i="7"/>
  <c r="J88" i="7"/>
  <c r="L85" i="7"/>
  <c r="J85" i="7"/>
  <c r="J84" i="7"/>
  <c r="L80" i="7"/>
  <c r="L83" i="7"/>
  <c r="J83" i="7"/>
  <c r="L82" i="7"/>
  <c r="J82" i="7"/>
  <c r="J80" i="7" s="1"/>
  <c r="L76" i="7"/>
  <c r="J76" i="7"/>
  <c r="L75" i="7"/>
  <c r="J75" i="7"/>
  <c r="L71" i="7"/>
  <c r="J71" i="7"/>
  <c r="L70" i="7"/>
  <c r="J70" i="7"/>
  <c r="J68" i="7"/>
  <c r="J66" i="7" s="1"/>
  <c r="AW61" i="7"/>
  <c r="L178" i="7" s="1"/>
  <c r="L176" i="7" s="1"/>
  <c r="AT61" i="7"/>
  <c r="L154" i="7" s="1"/>
  <c r="AO61" i="7"/>
  <c r="L152" i="7" s="1"/>
  <c r="L150" i="7" s="1"/>
  <c r="AA61" i="7"/>
  <c r="J178" i="7" s="1"/>
  <c r="J176" i="7" s="1"/>
  <c r="X61" i="7"/>
  <c r="J154" i="7" s="1"/>
  <c r="P61" i="7"/>
  <c r="J152" i="7" s="1"/>
  <c r="J150" i="7" s="1"/>
  <c r="BA61" i="7"/>
  <c r="L183" i="7" s="1"/>
  <c r="AZ61" i="7"/>
  <c r="L182" i="7" s="1"/>
  <c r="AE61" i="7"/>
  <c r="J183" i="7" s="1"/>
  <c r="AD61" i="7"/>
  <c r="J182" i="7" s="1"/>
  <c r="CB61" i="7"/>
  <c r="CC61" i="7"/>
  <c r="G60" i="7"/>
  <c r="E60" i="7"/>
  <c r="G59" i="7"/>
  <c r="E59" i="7"/>
  <c r="L57" i="7"/>
  <c r="G56" i="7"/>
  <c r="F56" i="7"/>
  <c r="E56" i="7"/>
  <c r="L55" i="7"/>
  <c r="AR61" i="7" s="1"/>
  <c r="J55" i="7"/>
  <c r="J57" i="7" s="1"/>
  <c r="K55" i="7"/>
  <c r="I55" i="7"/>
  <c r="H55" i="7"/>
  <c r="H57" i="7" s="1"/>
  <c r="C54" i="7"/>
  <c r="C53" i="7"/>
  <c r="B53" i="7"/>
  <c r="E52" i="7"/>
  <c r="G52" i="7"/>
  <c r="D52" i="7"/>
  <c r="B52" i="7"/>
  <c r="A25" i="7"/>
  <c r="A23" i="7"/>
  <c r="A20" i="7"/>
  <c r="F14" i="7"/>
  <c r="F12" i="7"/>
  <c r="F6" i="7"/>
  <c r="CO4" i="7"/>
  <c r="F4" i="7"/>
  <c r="A1" i="7"/>
  <c r="L181" i="7" l="1"/>
  <c r="L149" i="7"/>
  <c r="L65" i="7"/>
  <c r="I38" i="7"/>
  <c r="L169" i="7"/>
  <c r="L167" i="7" s="1"/>
  <c r="L161" i="7"/>
  <c r="L77" i="7"/>
  <c r="L58" i="7"/>
  <c r="J118" i="7"/>
  <c r="J116" i="7" s="1"/>
  <c r="L118" i="7"/>
  <c r="L116" i="7" s="1"/>
  <c r="S61" i="7"/>
  <c r="J59" i="7"/>
  <c r="BM61" i="7" s="1"/>
  <c r="D42" i="7" s="1"/>
  <c r="D36" i="7" s="1"/>
  <c r="J78" i="7"/>
  <c r="J162" i="7"/>
  <c r="J172" i="7"/>
  <c r="J170" i="7" s="1"/>
  <c r="V61" i="7"/>
  <c r="L59" i="7"/>
  <c r="AN61" i="7" s="1"/>
  <c r="L78" i="7"/>
  <c r="L162" i="7"/>
  <c r="L172" i="7"/>
  <c r="L170" i="7" s="1"/>
  <c r="J60" i="7"/>
  <c r="J74" i="7"/>
  <c r="J72" i="7" s="1"/>
  <c r="J79" i="7"/>
  <c r="J158" i="7"/>
  <c r="J156" i="7" s="1"/>
  <c r="J163" i="7"/>
  <c r="J174" i="7"/>
  <c r="L60" i="7"/>
  <c r="L74" i="7"/>
  <c r="L72" i="7" s="1"/>
  <c r="L79" i="7"/>
  <c r="L158" i="7"/>
  <c r="L156" i="7" s="1"/>
  <c r="L163" i="7"/>
  <c r="L174" i="7"/>
  <c r="L68" i="7"/>
  <c r="L66" i="7" s="1"/>
  <c r="A1" i="4"/>
  <c r="A2" i="4"/>
  <c r="A3" i="4"/>
  <c r="A4" i="4"/>
  <c r="A1" i="3"/>
  <c r="Y1" i="3"/>
  <c r="CX1" i="3" s="1"/>
  <c r="CU1" i="3"/>
  <c r="CV1" i="3"/>
  <c r="CY1" i="3"/>
  <c r="CZ1" i="3"/>
  <c r="DA1" i="3"/>
  <c r="DB1" i="3"/>
  <c r="DC1" i="3"/>
  <c r="A2" i="3"/>
  <c r="Y2" i="3"/>
  <c r="CV2" i="3" s="1"/>
  <c r="CU2" i="3"/>
  <c r="CX2" i="3"/>
  <c r="DF2" i="3" s="1"/>
  <c r="CY2" i="3"/>
  <c r="CZ2" i="3"/>
  <c r="DB2" i="3" s="1"/>
  <c r="DA2" i="3"/>
  <c r="DC2" i="3"/>
  <c r="A3" i="3"/>
  <c r="Y3" i="3"/>
  <c r="CV3" i="3" s="1"/>
  <c r="CY3" i="3"/>
  <c r="CZ3" i="3"/>
  <c r="DA3" i="3"/>
  <c r="DB3" i="3"/>
  <c r="DC3" i="3"/>
  <c r="A4" i="3"/>
  <c r="Y4" i="3"/>
  <c r="CX4" i="3" s="1"/>
  <c r="CY4" i="3"/>
  <c r="CZ4" i="3"/>
  <c r="DA4" i="3"/>
  <c r="DB4" i="3"/>
  <c r="DC4" i="3"/>
  <c r="D12" i="1"/>
  <c r="C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H22" i="1"/>
  <c r="ET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D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B26" i="1"/>
  <c r="CC26" i="1"/>
  <c r="CG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U28" i="1"/>
  <c r="AH31" i="1" s="1"/>
  <c r="AC28" i="1"/>
  <c r="AD28" i="1"/>
  <c r="AB28" i="1" s="1"/>
  <c r="AE28" i="1"/>
  <c r="CR28" i="1" s="1"/>
  <c r="Q28" i="1" s="1"/>
  <c r="AD31" i="1" s="1"/>
  <c r="AF28" i="1"/>
  <c r="CT28" i="1" s="1"/>
  <c r="S28" i="1" s="1"/>
  <c r="AG28" i="1"/>
  <c r="CU28" i="1" s="1"/>
  <c r="T28" i="1" s="1"/>
  <c r="AG31" i="1" s="1"/>
  <c r="AH28" i="1"/>
  <c r="AI28" i="1"/>
  <c r="CW28" i="1" s="1"/>
  <c r="V28" i="1" s="1"/>
  <c r="AI31" i="1" s="1"/>
  <c r="AJ28" i="1"/>
  <c r="CQ28" i="1"/>
  <c r="CV28" i="1"/>
  <c r="CX28" i="1"/>
  <c r="W28" i="1" s="1"/>
  <c r="AJ31" i="1" s="1"/>
  <c r="GL28" i="1"/>
  <c r="GN28" i="1"/>
  <c r="GO28" i="1"/>
  <c r="GV28" i="1"/>
  <c r="GX28" i="1"/>
  <c r="CJ31" i="1" s="1"/>
  <c r="HC28" i="1"/>
  <c r="C29" i="1"/>
  <c r="D29" i="1"/>
  <c r="I29" i="1"/>
  <c r="CU3" i="3" s="1"/>
  <c r="K29" i="1"/>
  <c r="U29" i="1"/>
  <c r="AC29" i="1"/>
  <c r="AE29" i="1"/>
  <c r="AD29" i="1" s="1"/>
  <c r="AB29" i="1" s="1"/>
  <c r="AF29" i="1"/>
  <c r="AG29" i="1"/>
  <c r="CU29" i="1" s="1"/>
  <c r="T29" i="1" s="1"/>
  <c r="DY31" i="1" s="1"/>
  <c r="AH29" i="1"/>
  <c r="AI29" i="1"/>
  <c r="CW29" i="1" s="1"/>
  <c r="V29" i="1" s="1"/>
  <c r="EA31" i="1" s="1"/>
  <c r="AJ29" i="1"/>
  <c r="CX29" i="1" s="1"/>
  <c r="W29" i="1" s="1"/>
  <c r="EB31" i="1" s="1"/>
  <c r="CQ29" i="1"/>
  <c r="P29" i="1" s="1"/>
  <c r="CS29" i="1"/>
  <c r="R29" i="1" s="1"/>
  <c r="DW31" i="1" s="1"/>
  <c r="CT29" i="1"/>
  <c r="S29" i="1" s="1"/>
  <c r="CV29" i="1"/>
  <c r="GL29" i="1"/>
  <c r="GN29" i="1"/>
  <c r="FT31" i="1" s="1"/>
  <c r="GO29" i="1"/>
  <c r="GV29" i="1"/>
  <c r="HC29" i="1" s="1"/>
  <c r="GX29" i="1" s="1"/>
  <c r="GB31" i="1" s="1"/>
  <c r="B31" i="1"/>
  <c r="C31" i="1"/>
  <c r="C26" i="1" s="1"/>
  <c r="D31" i="1"/>
  <c r="F31" i="1"/>
  <c r="G31" i="1"/>
  <c r="G26" i="1" s="1"/>
  <c r="AO31" i="1"/>
  <c r="F35" i="1" s="1"/>
  <c r="AT31" i="1"/>
  <c r="F49" i="1" s="1"/>
  <c r="BD31" i="1"/>
  <c r="F56" i="1" s="1"/>
  <c r="BX31" i="1"/>
  <c r="BX26" i="1" s="1"/>
  <c r="BY31" i="1"/>
  <c r="BY26" i="1" s="1"/>
  <c r="BZ31" i="1"/>
  <c r="BZ26" i="1" s="1"/>
  <c r="CB31" i="1"/>
  <c r="AS31" i="1" s="1"/>
  <c r="CC31" i="1"/>
  <c r="CG31" i="1"/>
  <c r="AX31" i="1" s="1"/>
  <c r="CK31" i="1"/>
  <c r="CK26" i="1" s="1"/>
  <c r="CL31" i="1"/>
  <c r="CL26" i="1" s="1"/>
  <c r="CM31" i="1"/>
  <c r="CM26" i="1" s="1"/>
  <c r="DZ31" i="1"/>
  <c r="DZ26" i="1" s="1"/>
  <c r="EG31" i="1"/>
  <c r="EG26" i="1" s="1"/>
  <c r="EH31" i="1"/>
  <c r="EH26" i="1" s="1"/>
  <c r="ET31" i="1"/>
  <c r="ET26" i="1" s="1"/>
  <c r="FP31" i="1"/>
  <c r="FP26" i="1" s="1"/>
  <c r="FQ31" i="1"/>
  <c r="FQ26" i="1" s="1"/>
  <c r="FR31" i="1"/>
  <c r="FY31" i="1" s="1"/>
  <c r="FU31" i="1"/>
  <c r="EL31" i="1" s="1"/>
  <c r="GC31" i="1"/>
  <c r="GC26" i="1" s="1"/>
  <c r="GD31" i="1"/>
  <c r="EU31" i="1" s="1"/>
  <c r="GE31" i="1"/>
  <c r="EV31" i="1" s="1"/>
  <c r="P35" i="1"/>
  <c r="P40" i="1"/>
  <c r="P44" i="1"/>
  <c r="B61" i="1"/>
  <c r="B22" i="1" s="1"/>
  <c r="C61" i="1"/>
  <c r="C22" i="1" s="1"/>
  <c r="D61" i="1"/>
  <c r="D22" i="1" s="1"/>
  <c r="F61" i="1"/>
  <c r="F22" i="1" s="1"/>
  <c r="G61" i="1"/>
  <c r="G22" i="1" s="1"/>
  <c r="AO61" i="1"/>
  <c r="F65" i="1" s="1"/>
  <c r="AT61" i="1"/>
  <c r="AT22" i="1" s="1"/>
  <c r="BD61" i="1"/>
  <c r="BD91" i="1" s="1"/>
  <c r="EG61" i="1"/>
  <c r="P65" i="1" s="1"/>
  <c r="EH61" i="1"/>
  <c r="EH91" i="1" s="1"/>
  <c r="ET61" i="1"/>
  <c r="P74" i="1" s="1"/>
  <c r="F86" i="1"/>
  <c r="B91" i="1"/>
  <c r="B18" i="1" s="1"/>
  <c r="C91" i="1"/>
  <c r="D91" i="1"/>
  <c r="D18" i="1" s="1"/>
  <c r="F91" i="1"/>
  <c r="G91" i="1"/>
  <c r="G18" i="1" s="1"/>
  <c r="AO91" i="1"/>
  <c r="AO18" i="1" s="1"/>
  <c r="F12" i="6"/>
  <c r="G12" i="6"/>
  <c r="L63" i="7" l="1"/>
  <c r="L86" i="7" s="1"/>
  <c r="J181" i="7"/>
  <c r="J149" i="7"/>
  <c r="J147" i="7" s="1"/>
  <c r="J38" i="7"/>
  <c r="J58" i="7"/>
  <c r="J65" i="7"/>
  <c r="J63" i="7" s="1"/>
  <c r="J86" i="7" s="1"/>
  <c r="J77" i="7"/>
  <c r="J169" i="7"/>
  <c r="J167" i="7" s="1"/>
  <c r="J161" i="7"/>
  <c r="L147" i="7"/>
  <c r="K61" i="7"/>
  <c r="O61" i="7"/>
  <c r="I61" i="7"/>
  <c r="AD26" i="1"/>
  <c r="Q31" i="1"/>
  <c r="EL61" i="1"/>
  <c r="P49" i="1"/>
  <c r="EL26" i="1"/>
  <c r="DL31" i="1"/>
  <c r="DY26" i="1"/>
  <c r="F48" i="1"/>
  <c r="AS26" i="1"/>
  <c r="AS61" i="1"/>
  <c r="EK31" i="1"/>
  <c r="FT26" i="1"/>
  <c r="W31" i="1"/>
  <c r="AJ26" i="1"/>
  <c r="CP28" i="1"/>
  <c r="O28" i="1" s="1"/>
  <c r="U31" i="1"/>
  <c r="AH26" i="1"/>
  <c r="AX26" i="1"/>
  <c r="F38" i="1"/>
  <c r="AX61" i="1"/>
  <c r="DG4" i="3"/>
  <c r="DH4" i="3"/>
  <c r="DI4" i="3"/>
  <c r="DJ4" i="3" s="1"/>
  <c r="DF4" i="3"/>
  <c r="DF1" i="3"/>
  <c r="DG1" i="3"/>
  <c r="DH1" i="3"/>
  <c r="DI1" i="3"/>
  <c r="DJ1" i="3" s="1"/>
  <c r="ES31" i="1"/>
  <c r="GB26" i="1"/>
  <c r="CZ29" i="1"/>
  <c r="Y29" i="1" s="1"/>
  <c r="ED31" i="1" s="1"/>
  <c r="CY29" i="1"/>
  <c r="X29" i="1" s="1"/>
  <c r="EC31" i="1" s="1"/>
  <c r="DX31" i="1"/>
  <c r="DW26" i="1"/>
  <c r="DJ31" i="1"/>
  <c r="AI26" i="1"/>
  <c r="V31" i="1"/>
  <c r="EH18" i="1"/>
  <c r="P100" i="1"/>
  <c r="DU31" i="1"/>
  <c r="EV61" i="1"/>
  <c r="P56" i="1"/>
  <c r="EV26" i="1"/>
  <c r="EB26" i="1"/>
  <c r="DO31" i="1"/>
  <c r="T31" i="1"/>
  <c r="AG26" i="1"/>
  <c r="EP31" i="1"/>
  <c r="FY26" i="1"/>
  <c r="BD18" i="1"/>
  <c r="F116" i="1"/>
  <c r="P47" i="1"/>
  <c r="EU26" i="1"/>
  <c r="EU61" i="1"/>
  <c r="DN31" i="1"/>
  <c r="EA26" i="1"/>
  <c r="CJ26" i="1"/>
  <c r="BA31" i="1"/>
  <c r="AF31" i="1"/>
  <c r="BD22" i="1"/>
  <c r="F95" i="1"/>
  <c r="CR29" i="1"/>
  <c r="Q29" i="1" s="1"/>
  <c r="DV31" i="1" s="1"/>
  <c r="DM31" i="1"/>
  <c r="BC31" i="1"/>
  <c r="AQ31" i="1"/>
  <c r="AC31" i="1"/>
  <c r="AT26" i="1"/>
  <c r="EG22" i="1"/>
  <c r="AO22" i="1"/>
  <c r="DI2" i="3"/>
  <c r="DJ2" i="3" s="1"/>
  <c r="FU26" i="1"/>
  <c r="DH2" i="3"/>
  <c r="F79" i="1"/>
  <c r="U16" i="2" s="1"/>
  <c r="BD26" i="1"/>
  <c r="DG2" i="3"/>
  <c r="CI31" i="1"/>
  <c r="GE26" i="1"/>
  <c r="BB31" i="1"/>
  <c r="AT91" i="1"/>
  <c r="P70" i="1"/>
  <c r="G16" i="2" s="1"/>
  <c r="CS28" i="1"/>
  <c r="R28" i="1" s="1"/>
  <c r="AE31" i="1" s="1"/>
  <c r="GD26" i="1"/>
  <c r="FR26" i="1"/>
  <c r="CV4" i="3"/>
  <c r="AP31" i="1"/>
  <c r="ET91" i="1"/>
  <c r="GA31" i="1"/>
  <c r="AO26" i="1"/>
  <c r="CU4" i="3"/>
  <c r="EG91" i="1"/>
  <c r="EI31" i="1"/>
  <c r="CX3" i="3"/>
  <c r="J145" i="7" l="1"/>
  <c r="J141" i="7"/>
  <c r="BS61" i="7"/>
  <c r="BT61" i="7" s="1"/>
  <c r="L145" i="7"/>
  <c r="L141" i="7"/>
  <c r="BU61" i="7"/>
  <c r="BV61" i="7" s="1"/>
  <c r="BR61" i="7"/>
  <c r="AS22" i="1"/>
  <c r="F78" i="1"/>
  <c r="T16" i="2" s="1"/>
  <c r="AS91" i="1"/>
  <c r="DK31" i="1"/>
  <c r="DX26" i="1"/>
  <c r="DF3" i="3"/>
  <c r="DG3" i="3"/>
  <c r="DH3" i="3"/>
  <c r="DI3" i="3"/>
  <c r="DJ3" i="3" s="1"/>
  <c r="EC26" i="1"/>
  <c r="DP31" i="1"/>
  <c r="F68" i="1"/>
  <c r="AX22" i="1"/>
  <c r="AX91" i="1"/>
  <c r="P45" i="1"/>
  <c r="DJ61" i="1"/>
  <c r="DJ26" i="1"/>
  <c r="P41" i="1"/>
  <c r="EI61" i="1"/>
  <c r="EI26" i="1"/>
  <c r="F44" i="1"/>
  <c r="BB26" i="1"/>
  <c r="BB61" i="1"/>
  <c r="ED26" i="1"/>
  <c r="DQ31" i="1"/>
  <c r="GA26" i="1"/>
  <c r="ER31" i="1"/>
  <c r="P53" i="1"/>
  <c r="DM61" i="1"/>
  <c r="DM26" i="1"/>
  <c r="P86" i="1"/>
  <c r="EV91" i="1"/>
  <c r="EV22" i="1"/>
  <c r="DL61" i="1"/>
  <c r="P52" i="1"/>
  <c r="DL26" i="1"/>
  <c r="S31" i="1"/>
  <c r="AF26" i="1"/>
  <c r="T61" i="1"/>
  <c r="T26" i="1"/>
  <c r="F52" i="1"/>
  <c r="F109" i="1"/>
  <c r="AT18" i="1"/>
  <c r="DV26" i="1"/>
  <c r="DI31" i="1"/>
  <c r="CP29" i="1"/>
  <c r="O29" i="1" s="1"/>
  <c r="ES61" i="1"/>
  <c r="ES26" i="1"/>
  <c r="P51" i="1"/>
  <c r="AE26" i="1"/>
  <c r="R31" i="1"/>
  <c r="EK61" i="1"/>
  <c r="P48" i="1"/>
  <c r="EK26" i="1"/>
  <c r="EG18" i="1"/>
  <c r="P95" i="1"/>
  <c r="F41" i="1"/>
  <c r="AQ26" i="1"/>
  <c r="AQ61" i="1"/>
  <c r="F47" i="1"/>
  <c r="BC26" i="1"/>
  <c r="BC61" i="1"/>
  <c r="FX31" i="1"/>
  <c r="FZ31" i="1"/>
  <c r="DU26" i="1"/>
  <c r="DH31" i="1"/>
  <c r="FW31" i="1"/>
  <c r="F53" i="1"/>
  <c r="U61" i="1"/>
  <c r="U26" i="1"/>
  <c r="P31" i="1"/>
  <c r="AC26" i="1"/>
  <c r="CF31" i="1"/>
  <c r="CE31" i="1"/>
  <c r="CH31" i="1"/>
  <c r="P77" i="1"/>
  <c r="EU91" i="1"/>
  <c r="EU22" i="1"/>
  <c r="ET18" i="1"/>
  <c r="P104" i="1"/>
  <c r="AP61" i="1"/>
  <c r="AP26" i="1"/>
  <c r="F40" i="1"/>
  <c r="GM28" i="1"/>
  <c r="AB31" i="1"/>
  <c r="EL22" i="1"/>
  <c r="EL91" i="1"/>
  <c r="P79" i="1"/>
  <c r="F16" i="2" s="1"/>
  <c r="BA26" i="1"/>
  <c r="BA61" i="1"/>
  <c r="F51" i="1"/>
  <c r="P55" i="1"/>
  <c r="DO61" i="1"/>
  <c r="DO26" i="1"/>
  <c r="P54" i="1"/>
  <c r="DN61" i="1"/>
  <c r="DN26" i="1"/>
  <c r="CI26" i="1"/>
  <c r="AZ31" i="1"/>
  <c r="CZ28" i="1"/>
  <c r="Y28" i="1" s="1"/>
  <c r="AL31" i="1" s="1"/>
  <c r="Q26" i="1"/>
  <c r="F43" i="1"/>
  <c r="Q61" i="1"/>
  <c r="CY28" i="1"/>
  <c r="X28" i="1" s="1"/>
  <c r="AK31" i="1" s="1"/>
  <c r="EP26" i="1"/>
  <c r="EP61" i="1"/>
  <c r="P38" i="1"/>
  <c r="F54" i="1"/>
  <c r="V61" i="1"/>
  <c r="V26" i="1"/>
  <c r="W61" i="1"/>
  <c r="F55" i="1"/>
  <c r="W26" i="1"/>
  <c r="L188" i="7" l="1"/>
  <c r="L165" i="7"/>
  <c r="J188" i="7"/>
  <c r="J165" i="7"/>
  <c r="BB91" i="1"/>
  <c r="F74" i="1"/>
  <c r="BB22" i="1"/>
  <c r="P68" i="1"/>
  <c r="EP91" i="1"/>
  <c r="EP22" i="1"/>
  <c r="DT31" i="1"/>
  <c r="GM29" i="1"/>
  <c r="P82" i="1"/>
  <c r="DL91" i="1"/>
  <c r="DL22" i="1"/>
  <c r="AP91" i="1"/>
  <c r="F70" i="1"/>
  <c r="V16" i="2" s="1"/>
  <c r="AP22" i="1"/>
  <c r="DN22" i="1"/>
  <c r="P84" i="1"/>
  <c r="DN91" i="1"/>
  <c r="DP61" i="1"/>
  <c r="P57" i="1"/>
  <c r="DP26" i="1"/>
  <c r="P116" i="1"/>
  <c r="EV18" i="1"/>
  <c r="EN31" i="1"/>
  <c r="FW26" i="1"/>
  <c r="EI91" i="1"/>
  <c r="P71" i="1"/>
  <c r="EI22" i="1"/>
  <c r="P26" i="1"/>
  <c r="P61" i="1"/>
  <c r="F34" i="1"/>
  <c r="DO22" i="1"/>
  <c r="DO91" i="1"/>
  <c r="P85" i="1"/>
  <c r="X31" i="1"/>
  <c r="AK26" i="1"/>
  <c r="BA91" i="1"/>
  <c r="F81" i="1"/>
  <c r="BA22" i="1"/>
  <c r="DH26" i="1"/>
  <c r="DH61" i="1"/>
  <c r="P34" i="1"/>
  <c r="P107" i="1"/>
  <c r="EU18" i="1"/>
  <c r="DM22" i="1"/>
  <c r="P83" i="1"/>
  <c r="DM91" i="1"/>
  <c r="AQ91" i="1"/>
  <c r="F71" i="1"/>
  <c r="AQ22" i="1"/>
  <c r="DI61" i="1"/>
  <c r="DI26" i="1"/>
  <c r="P43" i="1"/>
  <c r="FZ26" i="1"/>
  <c r="EQ31" i="1"/>
  <c r="EK22" i="1"/>
  <c r="EK91" i="1"/>
  <c r="P78" i="1"/>
  <c r="E16" i="2" s="1"/>
  <c r="P75" i="1"/>
  <c r="DJ91" i="1"/>
  <c r="DJ22" i="1"/>
  <c r="DK61" i="1"/>
  <c r="P46" i="1"/>
  <c r="DK26" i="1"/>
  <c r="F85" i="1"/>
  <c r="W22" i="1"/>
  <c r="W91" i="1"/>
  <c r="AZ26" i="1"/>
  <c r="F42" i="1"/>
  <c r="AZ61" i="1"/>
  <c r="P109" i="1"/>
  <c r="EL18" i="1"/>
  <c r="CH26" i="1"/>
  <c r="AY31" i="1"/>
  <c r="EO31" i="1"/>
  <c r="FX26" i="1"/>
  <c r="R26" i="1"/>
  <c r="F45" i="1"/>
  <c r="R61" i="1"/>
  <c r="F82" i="1"/>
  <c r="T91" i="1"/>
  <c r="T22" i="1"/>
  <c r="ER26" i="1"/>
  <c r="P42" i="1"/>
  <c r="ER61" i="1"/>
  <c r="F108" i="1"/>
  <c r="AS18" i="1"/>
  <c r="AL26" i="1"/>
  <c r="Y31" i="1"/>
  <c r="AV31" i="1"/>
  <c r="CE26" i="1"/>
  <c r="BC91" i="1"/>
  <c r="F77" i="1"/>
  <c r="BC22" i="1"/>
  <c r="F98" i="1"/>
  <c r="AX18" i="1"/>
  <c r="CA31" i="1"/>
  <c r="GP28" i="1"/>
  <c r="CD31" i="1" s="1"/>
  <c r="P81" i="1"/>
  <c r="ES91" i="1"/>
  <c r="ES22" i="1"/>
  <c r="U22" i="1"/>
  <c r="U91" i="1"/>
  <c r="F83" i="1"/>
  <c r="Q91" i="1"/>
  <c r="F73" i="1"/>
  <c r="Q22" i="1"/>
  <c r="V22" i="1"/>
  <c r="V91" i="1"/>
  <c r="F84" i="1"/>
  <c r="AB26" i="1"/>
  <c r="O31" i="1"/>
  <c r="AW31" i="1"/>
  <c r="CF26" i="1"/>
  <c r="S26" i="1"/>
  <c r="S61" i="1"/>
  <c r="F46" i="1"/>
  <c r="P58" i="1"/>
  <c r="DQ61" i="1"/>
  <c r="DQ26" i="1"/>
  <c r="DM18" i="1" l="1"/>
  <c r="P113" i="1"/>
  <c r="X61" i="1"/>
  <c r="F57" i="1"/>
  <c r="X26" i="1"/>
  <c r="P112" i="1"/>
  <c r="DL18" i="1"/>
  <c r="BA18" i="1"/>
  <c r="F111" i="1"/>
  <c r="DJ18" i="1"/>
  <c r="P105" i="1"/>
  <c r="Q18" i="1"/>
  <c r="F103" i="1"/>
  <c r="P108" i="1"/>
  <c r="EK18" i="1"/>
  <c r="P115" i="1"/>
  <c r="DO18" i="1"/>
  <c r="FS31" i="1"/>
  <c r="GP29" i="1"/>
  <c r="FV31" i="1" s="1"/>
  <c r="AP18" i="1"/>
  <c r="F100" i="1"/>
  <c r="DT26" i="1"/>
  <c r="DG31" i="1"/>
  <c r="T18" i="1"/>
  <c r="F112" i="1"/>
  <c r="F115" i="1"/>
  <c r="W18" i="1"/>
  <c r="EQ26" i="1"/>
  <c r="P39" i="1"/>
  <c r="EQ61" i="1"/>
  <c r="DP91" i="1"/>
  <c r="P87" i="1"/>
  <c r="DP22" i="1"/>
  <c r="P36" i="1"/>
  <c r="EN61" i="1"/>
  <c r="EN26" i="1"/>
  <c r="BC18" i="1"/>
  <c r="F107" i="1"/>
  <c r="F75" i="1"/>
  <c r="R91" i="1"/>
  <c r="R22" i="1"/>
  <c r="AW61" i="1"/>
  <c r="F37" i="1"/>
  <c r="AW26" i="1"/>
  <c r="AV61" i="1"/>
  <c r="F36" i="1"/>
  <c r="AV26" i="1"/>
  <c r="P91" i="1"/>
  <c r="F64" i="1"/>
  <c r="P22" i="1"/>
  <c r="P114" i="1"/>
  <c r="DN18" i="1"/>
  <c r="P98" i="1"/>
  <c r="EP18" i="1"/>
  <c r="AQ18" i="1"/>
  <c r="F101" i="1"/>
  <c r="ES18" i="1"/>
  <c r="P111" i="1"/>
  <c r="P64" i="1"/>
  <c r="DH91" i="1"/>
  <c r="DH22" i="1"/>
  <c r="F76" i="1"/>
  <c r="Y16" i="2" s="1"/>
  <c r="S91" i="1"/>
  <c r="S22" i="1"/>
  <c r="O26" i="1"/>
  <c r="O61" i="1"/>
  <c r="F33" i="1"/>
  <c r="Y61" i="1"/>
  <c r="F58" i="1"/>
  <c r="Y26" i="1"/>
  <c r="ER91" i="1"/>
  <c r="ER22" i="1"/>
  <c r="P72" i="1"/>
  <c r="AU31" i="1"/>
  <c r="CD26" i="1"/>
  <c r="P37" i="1"/>
  <c r="EO61" i="1"/>
  <c r="EO26" i="1"/>
  <c r="DI91" i="1"/>
  <c r="DI22" i="1"/>
  <c r="P73" i="1"/>
  <c r="DQ91" i="1"/>
  <c r="DQ22" i="1"/>
  <c r="P88" i="1"/>
  <c r="F72" i="1"/>
  <c r="AZ22" i="1"/>
  <c r="AZ91" i="1"/>
  <c r="U18" i="1"/>
  <c r="F113" i="1"/>
  <c r="F114" i="1"/>
  <c r="V18" i="1"/>
  <c r="AR31" i="1"/>
  <c r="CA26" i="1"/>
  <c r="AY26" i="1"/>
  <c r="AY61" i="1"/>
  <c r="F39" i="1"/>
  <c r="P76" i="1"/>
  <c r="J16" i="2" s="1"/>
  <c r="DK91" i="1"/>
  <c r="DK22" i="1"/>
  <c r="EI18" i="1"/>
  <c r="P101" i="1"/>
  <c r="BB18" i="1"/>
  <c r="F104" i="1"/>
  <c r="DG26" i="1" l="1"/>
  <c r="P33" i="1"/>
  <c r="DG61" i="1"/>
  <c r="AV22" i="1"/>
  <c r="AV91" i="1"/>
  <c r="F66" i="1"/>
  <c r="F59" i="1"/>
  <c r="AR26" i="1"/>
  <c r="AR61" i="1"/>
  <c r="EM31" i="1"/>
  <c r="FV26" i="1"/>
  <c r="F88" i="1"/>
  <c r="Y22" i="1"/>
  <c r="Y91" i="1"/>
  <c r="EQ91" i="1"/>
  <c r="P69" i="1"/>
  <c r="EQ22" i="1"/>
  <c r="EJ31" i="1"/>
  <c r="FS26" i="1"/>
  <c r="AY91" i="1"/>
  <c r="F69" i="1"/>
  <c r="AY22" i="1"/>
  <c r="EO22" i="1"/>
  <c r="P67" i="1"/>
  <c r="EO91" i="1"/>
  <c r="R18" i="1"/>
  <c r="F105" i="1"/>
  <c r="EN91" i="1"/>
  <c r="EN22" i="1"/>
  <c r="P66" i="1"/>
  <c r="AZ18" i="1"/>
  <c r="F102" i="1"/>
  <c r="S18" i="1"/>
  <c r="F106" i="1"/>
  <c r="ER18" i="1"/>
  <c r="P102" i="1"/>
  <c r="P118" i="1"/>
  <c r="DQ18" i="1"/>
  <c r="AW22" i="1"/>
  <c r="AW91" i="1"/>
  <c r="F67" i="1"/>
  <c r="F87" i="1"/>
  <c r="X22" i="1"/>
  <c r="X91" i="1"/>
  <c r="P117" i="1"/>
  <c r="DP18" i="1"/>
  <c r="DK18" i="1"/>
  <c r="P106" i="1"/>
  <c r="AU61" i="1"/>
  <c r="F50" i="1"/>
  <c r="AU26" i="1"/>
  <c r="DI18" i="1"/>
  <c r="P103" i="1"/>
  <c r="O91" i="1"/>
  <c r="F63" i="1"/>
  <c r="O22" i="1"/>
  <c r="DH18" i="1"/>
  <c r="P94" i="1"/>
  <c r="P18" i="1"/>
  <c r="F94" i="1"/>
  <c r="P50" i="1" l="1"/>
  <c r="EM61" i="1"/>
  <c r="EM26" i="1"/>
  <c r="F96" i="1"/>
  <c r="AV18" i="1"/>
  <c r="F117" i="1"/>
  <c r="X18" i="1"/>
  <c r="F97" i="1"/>
  <c r="AW18" i="1"/>
  <c r="P96" i="1"/>
  <c r="EN18" i="1"/>
  <c r="F99" i="1"/>
  <c r="AY18" i="1"/>
  <c r="P99" i="1"/>
  <c r="EQ18" i="1"/>
  <c r="P63" i="1"/>
  <c r="DG91" i="1"/>
  <c r="DG22" i="1"/>
  <c r="EJ61" i="1"/>
  <c r="P59" i="1"/>
  <c r="EJ26" i="1"/>
  <c r="F118" i="1"/>
  <c r="Y18" i="1"/>
  <c r="AR91" i="1"/>
  <c r="F89" i="1"/>
  <c r="AR22" i="1"/>
  <c r="F93" i="1"/>
  <c r="O18" i="1"/>
  <c r="AU22" i="1"/>
  <c r="AU91" i="1"/>
  <c r="F80" i="1"/>
  <c r="W16" i="2" s="1"/>
  <c r="X16" i="2" s="1"/>
  <c r="AC16" i="2" s="1"/>
  <c r="P97" i="1"/>
  <c r="EO18" i="1"/>
  <c r="AR18" i="1" l="1"/>
  <c r="F119" i="1"/>
  <c r="F110" i="1"/>
  <c r="AU18" i="1"/>
  <c r="EJ91" i="1"/>
  <c r="P89" i="1"/>
  <c r="EJ22" i="1"/>
  <c r="P93" i="1"/>
  <c r="DG18" i="1"/>
  <c r="P80" i="1"/>
  <c r="H16" i="2" s="1"/>
  <c r="I16" i="2" s="1"/>
  <c r="N16" i="2" s="1"/>
  <c r="EM22" i="1"/>
  <c r="EM91" i="1"/>
  <c r="P110" i="1" l="1"/>
  <c r="EM18" i="1"/>
  <c r="EJ18" i="1"/>
  <c r="P119" i="1"/>
</calcChain>
</file>

<file path=xl/sharedStrings.xml><?xml version="1.0" encoding="utf-8"?>
<sst xmlns="http://schemas.openxmlformats.org/spreadsheetml/2006/main" count="1028" uniqueCount="261">
  <si>
    <t>Smeta.RU  (495) 974-1589</t>
  </si>
  <si>
    <t>_PS_</t>
  </si>
  <si>
    <t>Smeta.RU</t>
  </si>
  <si>
    <t/>
  </si>
  <si>
    <t>09-03-05</t>
  </si>
  <si>
    <t>09-03-05 ПНР Заходы ПС Красногорская (ОК)+</t>
  </si>
  <si>
    <t>№ 248017-2021-ТКР1.4-ЗПС</t>
  </si>
  <si>
    <t>Кузьмина Т.В.</t>
  </si>
  <si>
    <t>Ведущий эксперт УНСР</t>
  </si>
  <si>
    <t>Аверьянов И.А.</t>
  </si>
  <si>
    <t>Начальник УНСР</t>
  </si>
  <si>
    <t>Сметные нормы списания</t>
  </si>
  <si>
    <t>Коды ценников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</si>
  <si>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</si>
  <si>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</si>
  <si>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Поправки для НБ 2014 года от 17.10.2024 г (55/пр) Строительство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</si>
  <si>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</si>
  <si>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</si>
  <si>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Московская область</t>
  </si>
  <si>
    <t>ПНР Заходы на ПС Красногоская</t>
  </si>
  <si>
    <t>1</t>
  </si>
  <si>
    <t>Заземление Муфт ЗПП2 -ШС1-3комплекта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</si>
  <si>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</si>
  <si>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</si>
  <si>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</si>
  <si>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</si>
  <si>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*0,8*1,255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</si>
  <si>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</si>
  <si>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</si>
  <si>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</si>
  <si>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421/пр_2020_прил.10_т.7_п.4_гр.3</t>
  </si>
  <si>
    <t>Пр/812-083.0-1</t>
  </si>
  <si>
    <t>Пр/774-083.0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</si>
  <si>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</si>
  <si>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</si>
  <si>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</si>
  <si>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</si>
  <si>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</si>
  <si>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</si>
  <si>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</si>
  <si>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</si>
  <si>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</si>
  <si>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</si>
  <si>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</si>
  <si>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</si>
  <si>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</si>
  <si>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</si>
  <si>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</si>
  <si>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</si>
  <si>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</si>
  <si>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</si>
  <si>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</si>
  <si>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</si>
  <si>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</si>
  <si>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</si>
  <si>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</si>
  <si>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</si>
  <si>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</si>
  <si>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</si>
  <si>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</si>
  <si>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</si>
  <si>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</si>
  <si>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</si>
  <si>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</si>
  <si>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</si>
  <si>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</si>
  <si>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</si>
  <si>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</si>
  <si>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</si>
  <si>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</si>
  <si>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</si>
  <si>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</si>
  <si>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</si>
  <si>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</si>
  <si>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</si>
  <si>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</si>
  <si>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</si>
  <si>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</si>
  <si>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</si>
  <si>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</si>
  <si>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</si>
  <si>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</si>
  <si>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</si>
  <si>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</si>
  <si>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</si>
  <si>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</si>
  <si>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</si>
  <si>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</si>
  <si>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</si>
  <si>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</si>
  <si>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</si>
  <si>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</si>
  <si>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</si>
  <si>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</si>
  <si>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</si>
  <si>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</si>
  <si>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</si>
  <si>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</si>
  <si>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</si>
  <si>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</si>
  <si>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</si>
  <si>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</si>
  <si>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</si>
  <si>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</si>
  <si>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</si>
  <si>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</si>
  <si>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</si>
  <si>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</si>
  <si>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</si>
  <si>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</si>
  <si>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</si>
  <si>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</si>
  <si>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</si>
  <si>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</si>
  <si>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</si>
  <si>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</si>
  <si>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</si>
  <si>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</si>
  <si>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</si>
  <si>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</si>
  <si>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</si>
  <si>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</si>
  <si>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</si>
  <si>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</si>
  <si>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</si>
  <si>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</si>
  <si>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</si>
  <si>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</si>
  <si>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</si>
  <si>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</si>
  <si>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</si>
  <si>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</si>
  <si>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</si>
  <si>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</si>
  <si>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</si>
  <si>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</si>
  <si>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</si>
  <si>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</si>
  <si>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</si>
  <si>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</si>
  <si>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</si>
  <si>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</si>
  <si>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</si>
  <si>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</si>
  <si>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</si>
  <si>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</si>
  <si>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</si>
  <si>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</si>
  <si>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</si>
  <si>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</si>
  <si>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</si>
  <si>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</si>
  <si>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</si>
  <si>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</si>
  <si>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</si>
  <si>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</si>
  <si>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Вид цен</t>
  </si>
  <si>
    <t>Базисный уровень цен</t>
  </si>
  <si>
    <t>_OBSM_</t>
  </si>
  <si>
    <t>0-3306-90</t>
  </si>
  <si>
    <t>Электромонтажник-наладчик 6 разряда</t>
  </si>
  <si>
    <t>чел.-ч</t>
  </si>
  <si>
    <t>2-0023-90</t>
  </si>
  <si>
    <t>Инженер по наладке и испытаниям III категории</t>
  </si>
  <si>
    <t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</si>
  <si>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</si>
  <si>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</si>
  <si>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</si>
  <si>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</si>
  <si>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</si>
  <si>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</si>
  <si>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</si>
  <si>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</si>
  <si>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</si>
  <si>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</si>
  <si>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</si>
  <si>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</si>
  <si>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</si>
  <si>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</si>
  <si>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</si>
  <si>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</si>
  <si>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</si>
  <si>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</si>
  <si>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</si>
  <si>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</si>
  <si>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</si>
  <si>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</si>
  <si>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</si>
  <si>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</si>
  <si>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</si>
  <si>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</si>
  <si>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</si>
  <si>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</si>
  <si>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</si>
  <si>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</si>
  <si>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</si>
  <si>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</si>
  <si>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</si>
  <si>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</si>
  <si>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</si>
  <si>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</si>
  <si>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</si>
  <si>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</si>
  <si>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</si>
  <si>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</si>
  <si>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 1. Заземление Муфт ЗПП2 -ШС1-3комплекта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</si>
  <si>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*0,8*1,255;   
ОТм *0,8*1,255;   
ОТ *0,8*1,255;   
ЗТ *0,8*1,255;   
ЗТм *0,8*1,255</t>
    </r>
  </si>
  <si>
    <t>ОТ</t>
  </si>
  <si>
    <t>ЗТ</t>
  </si>
  <si>
    <t>Итого по расценке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</si>
  <si>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</si>
  <si>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</si>
  <si>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</si>
  <si>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</si>
  <si>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</si>
  <si>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</si>
  <si>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Итого прямые затраты по разделу 1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</si>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</sst>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7" fontId="23" fillId="0" borderId="1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3" fillId="0" borderId="0" xfId="0" applyFont="1" applyAlignment="1">
      <alignment vertical="top"/>
    </xf>
    <xf numFmtId="166" fontId="26" fillId="0" borderId="0" xfId="0" applyNumberFormat="1" applyFont="1" applyAlignment="1">
      <alignment horizontal="lef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8" fontId="23" fillId="0" borderId="0" xfId="0" applyNumberFormat="1" applyFont="1" applyAlignment="1">
      <alignment horizontal="right" vertical="top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right" vertical="top"/>
    </xf>
    <xf numFmtId="166" fontId="26" fillId="0" borderId="2" xfId="0" applyNumberFormat="1" applyFont="1" applyBorder="1" applyAlignment="1">
      <alignment horizontal="right" vertical="top"/>
    </xf>
    <xf numFmtId="167" fontId="26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8E91-003B-4858-81A1-9D789BCB589F}">
  <sheetPr>
    <pageSetUpPr fitToPage="1"/>
  </sheetPr>
  <dimension ref="A1:CO201"/>
  <sheetViews>
    <sheetView tabSelected="1" zoomScaleNormal="100" workbookViewId="0">
      <selection activeCell="A60" sqref="A6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165</v>
      </c>
      <c r="B2" s="11"/>
      <c r="C2" s="11"/>
      <c r="D2" s="11"/>
      <c r="E2" s="11"/>
      <c r="F2" s="13" t="s">
        <v>202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166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167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168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169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170</v>
      </c>
      <c r="B12" s="11"/>
      <c r="C12" s="11"/>
      <c r="D12" s="11"/>
      <c r="E12" s="11"/>
      <c r="F12" s="13" t="str">
        <f>IF(Source!CZ12 &lt;&gt; "", Source!CZ12, "")</f>
        <v>Московская область</v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171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172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09-03-05 ПНР Заходы ПС Красногорская (ОК)+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173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09-03-05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ПНР Заходы на ПС Красногоская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174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175</v>
      </c>
      <c r="B29" s="14"/>
      <c r="C29" s="29" t="s">
        <v>203</v>
      </c>
      <c r="D29" s="14" t="s">
        <v>176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177</v>
      </c>
      <c r="B31" s="14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178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204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179</v>
      </c>
      <c r="B36" s="24"/>
      <c r="C36" s="106">
        <f>C39+C40+C41+C42</f>
        <v>0.54</v>
      </c>
      <c r="D36" s="105">
        <f>D39+D40+D41+D42</f>
        <v>0.01</v>
      </c>
      <c r="E36" s="36"/>
      <c r="F36" s="14" t="s">
        <v>180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06"/>
      <c r="D37" s="106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181</v>
      </c>
      <c r="C38" s="108"/>
      <c r="D38" s="107"/>
      <c r="E38" s="39"/>
      <c r="F38" s="14"/>
      <c r="G38" s="14" t="s">
        <v>182</v>
      </c>
      <c r="H38" s="24"/>
      <c r="I38" s="108">
        <f>ROUND(SUM(AR50:AR194)/1000, 2)</f>
        <v>0.26</v>
      </c>
      <c r="J38" s="108">
        <f>ROUND((SUM(S50:S194))/1000, 2)</f>
        <v>0.01</v>
      </c>
      <c r="K38" s="14" t="s">
        <v>180</v>
      </c>
      <c r="L38" s="24"/>
    </row>
    <row r="39" spans="1:12" ht="14.25" customHeight="1" x14ac:dyDescent="0.2">
      <c r="A39" s="24"/>
      <c r="B39" s="35" t="s">
        <v>183</v>
      </c>
      <c r="C39" s="106">
        <f>ROUND((Source!P78)/1000, 2)</f>
        <v>0</v>
      </c>
      <c r="D39" s="105">
        <f>ROUND((SUM(BH50:BH194)+SUMIF(CD50:CD194, 1, AG50:AG194)+SUMIF(CD50:CD194, 1, AF50:AF194))/1000, 2)</f>
        <v>0</v>
      </c>
      <c r="E39" s="36"/>
      <c r="F39" s="14" t="s">
        <v>180</v>
      </c>
      <c r="G39" s="14" t="s">
        <v>184</v>
      </c>
      <c r="H39" s="24"/>
      <c r="I39" s="14"/>
      <c r="J39" s="109">
        <f>Source!P83</f>
        <v>0.39035520000000001</v>
      </c>
      <c r="K39" s="14" t="s">
        <v>185</v>
      </c>
      <c r="L39" s="24"/>
    </row>
    <row r="40" spans="1:12" ht="14.25" customHeight="1" x14ac:dyDescent="0.2">
      <c r="A40" s="24"/>
      <c r="B40" s="35" t="s">
        <v>186</v>
      </c>
      <c r="C40" s="106">
        <f>ROUND((Source!P79)/1000, 2)</f>
        <v>0</v>
      </c>
      <c r="D40" s="105">
        <f>ROUND((SUM(BI50:BI194)+SUMIF(CD50:CD194, 2, AG50:AG194)+SUMIF(CD50:CD194, 2, AF50:AF194))/1000, 2)</f>
        <v>0</v>
      </c>
      <c r="E40" s="36"/>
      <c r="F40" s="14" t="s">
        <v>180</v>
      </c>
      <c r="G40" s="14" t="s">
        <v>187</v>
      </c>
      <c r="H40" s="24"/>
      <c r="I40" s="14"/>
      <c r="J40" s="109">
        <f>Source!P84</f>
        <v>0</v>
      </c>
      <c r="K40" s="14" t="s">
        <v>185</v>
      </c>
      <c r="L40" s="24"/>
    </row>
    <row r="41" spans="1:12" ht="14.25" customHeight="1" x14ac:dyDescent="0.2">
      <c r="A41" s="24"/>
      <c r="B41" s="35" t="s">
        <v>188</v>
      </c>
      <c r="C41" s="106">
        <f>ROUND((Source!P70)/1000, 2)</f>
        <v>0</v>
      </c>
      <c r="D41" s="105">
        <f>ROUND((SUM(BJ50:BJ194)+SUM(AH50:AH194))/1000, 2)</f>
        <v>0</v>
      </c>
      <c r="E41" s="36"/>
      <c r="F41" s="14" t="s">
        <v>180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189</v>
      </c>
      <c r="C42" s="106">
        <f>ROUND((Source!P80)/1000, 2)</f>
        <v>0.54</v>
      </c>
      <c r="D42" s="105">
        <f>ROUND((SUM(BL50:BL194)+SUMIF(CD50:CD194, 4, AG50:AG194)+SUM(BM50:BM194)+SUM(BN50:BN194)+SUMIF(CD50:CD194, 4, AF50:AF194))/1000, 2)</f>
        <v>0.01</v>
      </c>
      <c r="E42" s="40"/>
      <c r="F42" s="14" t="s">
        <v>180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190</v>
      </c>
      <c r="B44" s="45" t="s">
        <v>191</v>
      </c>
      <c r="C44" s="45" t="s">
        <v>192</v>
      </c>
      <c r="D44" s="45" t="s">
        <v>193</v>
      </c>
      <c r="E44" s="43" t="s">
        <v>194</v>
      </c>
      <c r="F44" s="42"/>
      <c r="G44" s="49"/>
      <c r="H44" s="43" t="s">
        <v>195</v>
      </c>
      <c r="I44" s="42"/>
      <c r="J44" s="57"/>
      <c r="K44" s="54" t="s">
        <v>196</v>
      </c>
      <c r="L44" s="45" t="s">
        <v>197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198</v>
      </c>
      <c r="F48" s="60" t="s">
        <v>199</v>
      </c>
      <c r="G48" s="61" t="s">
        <v>200</v>
      </c>
      <c r="H48" s="60" t="s">
        <v>198</v>
      </c>
      <c r="I48" s="60" t="s">
        <v>199</v>
      </c>
      <c r="J48" s="62" t="s">
        <v>201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205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119.25" x14ac:dyDescent="0.2">
      <c r="A52" s="67" t="s">
        <v>20</v>
      </c>
      <c r="B52" s="68" t="str">
        <f>Source!F29</f>
        <v>п01-11-011-1</v>
      </c>
      <c r="C52" s="68" t="s">
        <v>206</v>
      </c>
      <c r="D52" s="69" t="str">
        <f>Source!H29</f>
        <v>100 точек</v>
      </c>
      <c r="E52" s="70">
        <f>Source!K29</f>
        <v>0.03</v>
      </c>
      <c r="F52" s="70"/>
      <c r="G52" s="70">
        <f>Source!I29</f>
        <v>0.03</v>
      </c>
      <c r="H52" s="72"/>
      <c r="I52" s="71"/>
      <c r="J52" s="72"/>
      <c r="K52" s="71"/>
      <c r="L52" s="73"/>
    </row>
    <row r="53" spans="1:82" ht="293.25" x14ac:dyDescent="0.2">
      <c r="B53" s="74" t="str">
        <f>Source!EO29</f>
        <v>Поправка: 421/пр_2020_прил.10_т.7_п.4_гр.3</v>
      </c>
      <c r="C53" s="74" t="str">
        <f>Source!CN29</f>
        <v>Поправка: 421/пр_2020_прил.10_т.7_п.4_гр.3 Наименование: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N 610</v>
      </c>
    </row>
    <row r="54" spans="1:82" x14ac:dyDescent="0.2">
      <c r="C54" s="75" t="str">
        <f>"Объем: "&amp;Source!I29&amp;"=(3)/"&amp;"100"</f>
        <v>Объем: 0,03=(3)/100</v>
      </c>
    </row>
    <row r="55" spans="1:82" ht="14.25" x14ac:dyDescent="0.2">
      <c r="A55" s="68"/>
      <c r="B55" s="71">
        <v>1</v>
      </c>
      <c r="C55" s="68" t="s">
        <v>207</v>
      </c>
      <c r="D55" s="69"/>
      <c r="E55" s="70"/>
      <c r="F55" s="70"/>
      <c r="G55" s="70"/>
      <c r="H55" s="72">
        <f>Source!AO29</f>
        <v>165.95</v>
      </c>
      <c r="I55" s="71">
        <f>ROUND(0.8*1.255,7)</f>
        <v>1.004</v>
      </c>
      <c r="J55" s="72">
        <f>ROUND(Source!AF29*Source!I29, 2)</f>
        <v>5</v>
      </c>
      <c r="K55" s="71">
        <f>IF(Source!BA29&lt;&gt; 0, Source!BA29, 1)</f>
        <v>50.93</v>
      </c>
      <c r="L55" s="73">
        <f>Source!S29</f>
        <v>255</v>
      </c>
    </row>
    <row r="56" spans="1:82" ht="14.25" x14ac:dyDescent="0.2">
      <c r="A56" s="68"/>
      <c r="B56" s="68"/>
      <c r="C56" s="76" t="s">
        <v>208</v>
      </c>
      <c r="D56" s="77" t="s">
        <v>185</v>
      </c>
      <c r="E56" s="78">
        <f>Source!AQ29</f>
        <v>12.96</v>
      </c>
      <c r="F56" s="78">
        <f>ROUND(0.8*1.255,7)</f>
        <v>1.004</v>
      </c>
      <c r="G56" s="78">
        <f>ROUND(Source!U29, 7)</f>
        <v>0.39035520000000001</v>
      </c>
      <c r="H56" s="79"/>
      <c r="I56" s="80"/>
      <c r="J56" s="79"/>
      <c r="K56" s="80"/>
      <c r="L56" s="81"/>
    </row>
    <row r="57" spans="1:82" ht="14.25" x14ac:dyDescent="0.2">
      <c r="A57" s="68"/>
      <c r="B57" s="68"/>
      <c r="C57" s="68" t="s">
        <v>209</v>
      </c>
      <c r="D57" s="69"/>
      <c r="E57" s="70"/>
      <c r="F57" s="70"/>
      <c r="G57" s="70"/>
      <c r="H57" s="72">
        <f>H55</f>
        <v>165.95</v>
      </c>
      <c r="I57" s="71"/>
      <c r="J57" s="72">
        <f>J55</f>
        <v>5</v>
      </c>
      <c r="K57" s="71"/>
      <c r="L57" s="73">
        <f>L55</f>
        <v>255</v>
      </c>
    </row>
    <row r="58" spans="1:82" ht="14.25" x14ac:dyDescent="0.2">
      <c r="A58" s="68"/>
      <c r="B58" s="68"/>
      <c r="C58" s="68" t="s">
        <v>210</v>
      </c>
      <c r="D58" s="69"/>
      <c r="E58" s="70"/>
      <c r="F58" s="70"/>
      <c r="G58" s="70"/>
      <c r="H58" s="72"/>
      <c r="I58" s="71"/>
      <c r="J58" s="72">
        <f>SUM(S52:S61)+SUM(T52:T61)+SUM(X52:X61)+SUM(Y52:Y61)+SUM(Z52:Z61)</f>
        <v>5</v>
      </c>
      <c r="K58" s="71"/>
      <c r="L58" s="73">
        <f>SUM(AR52:AR61)+SUM(AS52:AS61)+SUM(AT52:AT61)+SUM(AU52:AU61)+SUM(AV52:AV61)</f>
        <v>255</v>
      </c>
    </row>
    <row r="59" spans="1:82" ht="14.25" x14ac:dyDescent="0.2">
      <c r="A59" s="68"/>
      <c r="B59" s="68" t="s">
        <v>31</v>
      </c>
      <c r="C59" s="68" t="s">
        <v>211</v>
      </c>
      <c r="D59" s="69" t="s">
        <v>212</v>
      </c>
      <c r="E59" s="70">
        <f>Source!BZ29</f>
        <v>74</v>
      </c>
      <c r="F59" s="70"/>
      <c r="G59" s="70">
        <f>Source!AT29</f>
        <v>74</v>
      </c>
      <c r="H59" s="72"/>
      <c r="I59" s="71"/>
      <c r="J59" s="72">
        <f>SUM(AD52:AD61)</f>
        <v>3.7</v>
      </c>
      <c r="K59" s="71"/>
      <c r="L59" s="73">
        <f>SUM(AZ52:AZ61)</f>
        <v>189</v>
      </c>
    </row>
    <row r="60" spans="1:82" ht="14.25" x14ac:dyDescent="0.2">
      <c r="A60" s="76"/>
      <c r="B60" s="76" t="s">
        <v>32</v>
      </c>
      <c r="C60" s="76" t="s">
        <v>213</v>
      </c>
      <c r="D60" s="77" t="s">
        <v>212</v>
      </c>
      <c r="E60" s="78">
        <f>Source!CA29</f>
        <v>36</v>
      </c>
      <c r="F60" s="78"/>
      <c r="G60" s="78">
        <f>Source!AU29</f>
        <v>36</v>
      </c>
      <c r="H60" s="79"/>
      <c r="I60" s="80"/>
      <c r="J60" s="79">
        <f>SUM(AE52:AE61)</f>
        <v>1.8</v>
      </c>
      <c r="K60" s="80"/>
      <c r="L60" s="81">
        <f>SUM(BA52:BA61)</f>
        <v>92</v>
      </c>
    </row>
    <row r="61" spans="1:82" ht="15" x14ac:dyDescent="0.2">
      <c r="C61" s="85" t="s">
        <v>214</v>
      </c>
      <c r="D61" s="85"/>
      <c r="E61" s="85"/>
      <c r="F61" s="85"/>
      <c r="G61" s="85"/>
      <c r="H61" s="85"/>
      <c r="I61" s="86">
        <f>J55+J59+J60</f>
        <v>10.5</v>
      </c>
      <c r="J61" s="86"/>
      <c r="K61" s="87">
        <f>L55+L59+L60</f>
        <v>536</v>
      </c>
      <c r="L61" s="87"/>
      <c r="O61" s="82">
        <f>J55+J59+J60</f>
        <v>10.5</v>
      </c>
      <c r="P61">
        <f>0</f>
        <v>0</v>
      </c>
      <c r="R61" t="s">
        <v>215</v>
      </c>
      <c r="S61" s="82">
        <f>J55</f>
        <v>5</v>
      </c>
      <c r="V61" s="82">
        <f>J55</f>
        <v>5</v>
      </c>
      <c r="X61">
        <f>0</f>
        <v>0</v>
      </c>
      <c r="Z61" t="s">
        <v>215</v>
      </c>
      <c r="AA61">
        <f>0</f>
        <v>0</v>
      </c>
      <c r="AD61">
        <f>ROUND((Source!AT29/100)*((ROUND(Source!AF29*Source!I29, 2)+ROUND(Source!AE29*Source!I29, 2))), 2)</f>
        <v>3.7</v>
      </c>
      <c r="AE61">
        <f>ROUND((Source!AU29/100)*((ROUND(Source!AF29*Source!I29, 2)+ROUND(Source!AE29*Source!I29, 2))), 2)</f>
        <v>1.8</v>
      </c>
      <c r="AN61" s="83">
        <f>L55+L59+L60</f>
        <v>536</v>
      </c>
      <c r="AO61">
        <f>0</f>
        <v>0</v>
      </c>
      <c r="AQ61" t="s">
        <v>215</v>
      </c>
      <c r="AR61" s="83">
        <f>L55</f>
        <v>255</v>
      </c>
      <c r="AT61">
        <f>0</f>
        <v>0</v>
      </c>
      <c r="AV61" t="s">
        <v>215</v>
      </c>
      <c r="AW61">
        <f>0</f>
        <v>0</v>
      </c>
      <c r="AZ61">
        <f>Source!X29</f>
        <v>189</v>
      </c>
      <c r="BA61">
        <f>Source!Y29</f>
        <v>92</v>
      </c>
      <c r="BM61" s="82">
        <f>J55+J59+J60</f>
        <v>10.5</v>
      </c>
      <c r="BR61" s="83">
        <f>K61</f>
        <v>536</v>
      </c>
      <c r="BS61">
        <f>ROUND(I61*80/100, 2)</f>
        <v>8.4</v>
      </c>
      <c r="BT61" s="82">
        <f>I61-BS61</f>
        <v>2.0999999999999996</v>
      </c>
      <c r="BU61">
        <f>ROUND(K61*80/100, 0)</f>
        <v>429</v>
      </c>
      <c r="BV61" s="83">
        <f>K61-BU61</f>
        <v>107</v>
      </c>
      <c r="CB61">
        <f>Source!BM29</f>
        <v>200001</v>
      </c>
      <c r="CC61" t="str">
        <f>Source!E29</f>
        <v>1</v>
      </c>
      <c r="CD61">
        <v>4</v>
      </c>
    </row>
    <row r="63" spans="1:82" ht="15" x14ac:dyDescent="0.2">
      <c r="A63" s="90"/>
      <c r="B63" s="91"/>
      <c r="C63" s="92" t="s">
        <v>216</v>
      </c>
      <c r="D63" s="92"/>
      <c r="E63" s="92"/>
      <c r="F63" s="92"/>
      <c r="G63" s="92"/>
      <c r="H63" s="92"/>
      <c r="I63" s="93"/>
      <c r="J63" s="94">
        <f>J65+J66+J72+J76</f>
        <v>5</v>
      </c>
      <c r="K63" s="94"/>
      <c r="L63" s="95">
        <f>L65+L66+L72+L76</f>
        <v>255</v>
      </c>
    </row>
    <row r="64" spans="1:82" ht="14.25" x14ac:dyDescent="0.2">
      <c r="A64" s="84"/>
      <c r="B64" s="88"/>
      <c r="C64" s="96" t="s">
        <v>217</v>
      </c>
      <c r="D64" s="89"/>
      <c r="E64" s="89"/>
      <c r="F64" s="89"/>
      <c r="G64" s="89"/>
      <c r="H64" s="89"/>
      <c r="I64" s="70"/>
      <c r="J64" s="72"/>
      <c r="K64" s="72"/>
      <c r="L64" s="73"/>
    </row>
    <row r="65" spans="1:12" ht="14.25" x14ac:dyDescent="0.2">
      <c r="A65" s="84"/>
      <c r="B65" s="88"/>
      <c r="C65" s="89" t="s">
        <v>218</v>
      </c>
      <c r="D65" s="89"/>
      <c r="E65" s="89"/>
      <c r="F65" s="89"/>
      <c r="G65" s="89"/>
      <c r="H65" s="89"/>
      <c r="I65" s="70"/>
      <c r="J65" s="72">
        <f>SUM(S51:S61)</f>
        <v>5</v>
      </c>
      <c r="K65" s="72"/>
      <c r="L65" s="73">
        <f>SUM(AR51:AR61)</f>
        <v>255</v>
      </c>
    </row>
    <row r="66" spans="1:12" ht="14.25" hidden="1" x14ac:dyDescent="0.2">
      <c r="A66" s="84"/>
      <c r="B66" s="88"/>
      <c r="C66" s="89" t="s">
        <v>219</v>
      </c>
      <c r="D66" s="89"/>
      <c r="E66" s="89"/>
      <c r="F66" s="89"/>
      <c r="G66" s="89"/>
      <c r="H66" s="89"/>
      <c r="I66" s="70"/>
      <c r="J66" s="72">
        <f>J68+J71</f>
        <v>0</v>
      </c>
      <c r="K66" s="72"/>
      <c r="L66" s="73">
        <f>L68+L71</f>
        <v>0</v>
      </c>
    </row>
    <row r="67" spans="1:12" ht="14.25" hidden="1" x14ac:dyDescent="0.2">
      <c r="A67" s="84"/>
      <c r="B67" s="88"/>
      <c r="C67" s="96" t="s">
        <v>220</v>
      </c>
      <c r="D67" s="89"/>
      <c r="E67" s="89"/>
      <c r="F67" s="89"/>
      <c r="G67" s="89"/>
      <c r="H67" s="89"/>
      <c r="I67" s="70"/>
      <c r="J67" s="72"/>
      <c r="K67" s="72"/>
      <c r="L67" s="73"/>
    </row>
    <row r="68" spans="1:12" ht="14.25" hidden="1" x14ac:dyDescent="0.2">
      <c r="A68" s="84"/>
      <c r="B68" s="88"/>
      <c r="C68" s="89" t="s">
        <v>221</v>
      </c>
      <c r="D68" s="89"/>
      <c r="E68" s="89"/>
      <c r="F68" s="89"/>
      <c r="G68" s="89"/>
      <c r="H68" s="89"/>
      <c r="I68" s="70"/>
      <c r="J68" s="72">
        <f>SUM(P51:P61)</f>
        <v>0</v>
      </c>
      <c r="K68" s="72"/>
      <c r="L68" s="73">
        <f>SUM(AO51:AO61)</f>
        <v>0</v>
      </c>
    </row>
    <row r="69" spans="1:12" ht="14.25" hidden="1" x14ac:dyDescent="0.2">
      <c r="A69" s="84"/>
      <c r="B69" s="88"/>
      <c r="C69" s="96" t="s">
        <v>222</v>
      </c>
      <c r="D69" s="89"/>
      <c r="E69" s="89"/>
      <c r="F69" s="89"/>
      <c r="G69" s="89"/>
      <c r="H69" s="89"/>
      <c r="I69" s="70"/>
      <c r="J69" s="72"/>
      <c r="K69" s="72"/>
      <c r="L69" s="73"/>
    </row>
    <row r="70" spans="1:12" ht="14.25" hidden="1" x14ac:dyDescent="0.2">
      <c r="A70" s="84"/>
      <c r="B70" s="88"/>
      <c r="C70" s="89" t="s">
        <v>223</v>
      </c>
      <c r="D70" s="89"/>
      <c r="E70" s="89"/>
      <c r="F70" s="89"/>
      <c r="G70" s="89"/>
      <c r="H70" s="89"/>
      <c r="I70" s="70"/>
      <c r="J70" s="72">
        <f>SUM(X51:X61)</f>
        <v>0</v>
      </c>
      <c r="K70" s="72"/>
      <c r="L70" s="73">
        <f>SUM(AT51:AT61)</f>
        <v>0</v>
      </c>
    </row>
    <row r="71" spans="1:12" ht="14.25" hidden="1" x14ac:dyDescent="0.2">
      <c r="A71" s="84"/>
      <c r="B71" s="88"/>
      <c r="C71" s="89" t="s">
        <v>224</v>
      </c>
      <c r="D71" s="89"/>
      <c r="E71" s="89"/>
      <c r="F71" s="89"/>
      <c r="G71" s="89"/>
      <c r="H71" s="89"/>
      <c r="I71" s="70"/>
      <c r="J71" s="72">
        <f>SUM(Z51:Z61)</f>
        <v>0</v>
      </c>
      <c r="K71" s="72"/>
      <c r="L71" s="73">
        <f>SUM(AV51:AV61)</f>
        <v>0</v>
      </c>
    </row>
    <row r="72" spans="1:12" ht="14.25" hidden="1" x14ac:dyDescent="0.2">
      <c r="A72" s="84"/>
      <c r="B72" s="88"/>
      <c r="C72" s="89" t="s">
        <v>225</v>
      </c>
      <c r="D72" s="89"/>
      <c r="E72" s="89"/>
      <c r="F72" s="89"/>
      <c r="G72" s="89"/>
      <c r="H72" s="89"/>
      <c r="I72" s="70"/>
      <c r="J72" s="72">
        <f>J74+J75</f>
        <v>0</v>
      </c>
      <c r="K72" s="72"/>
      <c r="L72" s="73">
        <f>L74+L75</f>
        <v>0</v>
      </c>
    </row>
    <row r="73" spans="1:12" ht="14.25" hidden="1" x14ac:dyDescent="0.2">
      <c r="A73" s="84"/>
      <c r="B73" s="88"/>
      <c r="C73" s="96" t="s">
        <v>220</v>
      </c>
      <c r="D73" s="89"/>
      <c r="E73" s="89"/>
      <c r="F73" s="89"/>
      <c r="G73" s="89"/>
      <c r="H73" s="89"/>
      <c r="I73" s="70"/>
      <c r="J73" s="72"/>
      <c r="K73" s="72"/>
      <c r="L73" s="73"/>
    </row>
    <row r="74" spans="1:12" ht="14.25" hidden="1" x14ac:dyDescent="0.2">
      <c r="A74" s="84"/>
      <c r="B74" s="88"/>
      <c r="C74" s="89" t="s">
        <v>226</v>
      </c>
      <c r="D74" s="89"/>
      <c r="E74" s="89"/>
      <c r="F74" s="89"/>
      <c r="G74" s="89"/>
      <c r="H74" s="89"/>
      <c r="I74" s="70"/>
      <c r="J74" s="72">
        <f>SUM(AA51:AA61)-SUM(BJ51:BJ61)</f>
        <v>0</v>
      </c>
      <c r="K74" s="72"/>
      <c r="L74" s="73">
        <f>SUM(AW51:AW61)-SUM(BK51:BK61)</f>
        <v>0</v>
      </c>
    </row>
    <row r="75" spans="1:12" ht="14.25" hidden="1" x14ac:dyDescent="0.2">
      <c r="A75" s="84"/>
      <c r="B75" s="88"/>
      <c r="C75" s="89" t="s">
        <v>227</v>
      </c>
      <c r="D75" s="89"/>
      <c r="E75" s="89"/>
      <c r="F75" s="89"/>
      <c r="G75" s="89"/>
      <c r="H75" s="89"/>
      <c r="I75" s="70"/>
      <c r="J75" s="72">
        <f>SUM(BC51:BC61)</f>
        <v>0</v>
      </c>
      <c r="K75" s="72"/>
      <c r="L75" s="73">
        <f>SUM(BC51:BC61)</f>
        <v>0</v>
      </c>
    </row>
    <row r="76" spans="1:12" ht="14.25" hidden="1" x14ac:dyDescent="0.2">
      <c r="A76" s="84"/>
      <c r="B76" s="88"/>
      <c r="C76" s="89" t="s">
        <v>228</v>
      </c>
      <c r="D76" s="89"/>
      <c r="E76" s="89"/>
      <c r="F76" s="89"/>
      <c r="G76" s="89"/>
      <c r="H76" s="89"/>
      <c r="I76" s="70"/>
      <c r="J76" s="72">
        <f>SUM(AF51:AF61)</f>
        <v>0</v>
      </c>
      <c r="K76" s="72"/>
      <c r="L76" s="73">
        <f>SUM(BB51:BB61)</f>
        <v>0</v>
      </c>
    </row>
    <row r="77" spans="1:12" ht="14.25" x14ac:dyDescent="0.2">
      <c r="A77" s="84"/>
      <c r="B77" s="88"/>
      <c r="C77" s="89" t="s">
        <v>229</v>
      </c>
      <c r="D77" s="89"/>
      <c r="E77" s="89"/>
      <c r="F77" s="89"/>
      <c r="G77" s="89"/>
      <c r="H77" s="89"/>
      <c r="I77" s="70"/>
      <c r="J77" s="72">
        <f>SUM(S51:S61)+SUM(X51:X61)+SUM(Z51:Z61)</f>
        <v>5</v>
      </c>
      <c r="K77" s="72"/>
      <c r="L77" s="73">
        <f>SUM(AR51:AR61)+SUM(AT51:AT61)+SUM(AV51:AV61)</f>
        <v>255</v>
      </c>
    </row>
    <row r="78" spans="1:12" ht="14.25" x14ac:dyDescent="0.2">
      <c r="A78" s="84"/>
      <c r="B78" s="88"/>
      <c r="C78" s="89" t="s">
        <v>230</v>
      </c>
      <c r="D78" s="89"/>
      <c r="E78" s="89"/>
      <c r="F78" s="89"/>
      <c r="G78" s="89"/>
      <c r="H78" s="89"/>
      <c r="I78" s="70"/>
      <c r="J78" s="72">
        <f>SUM(AD51:AD61)</f>
        <v>3.7</v>
      </c>
      <c r="K78" s="72"/>
      <c r="L78" s="73">
        <f>SUM(AZ51:AZ61)</f>
        <v>189</v>
      </c>
    </row>
    <row r="79" spans="1:12" ht="14.25" x14ac:dyDescent="0.2">
      <c r="A79" s="84"/>
      <c r="B79" s="88"/>
      <c r="C79" s="89" t="s">
        <v>231</v>
      </c>
      <c r="D79" s="89"/>
      <c r="E79" s="89"/>
      <c r="F79" s="89"/>
      <c r="G79" s="89"/>
      <c r="H79" s="89"/>
      <c r="I79" s="70"/>
      <c r="J79" s="72">
        <f>SUM(AE51:AE61)</f>
        <v>1.8</v>
      </c>
      <c r="K79" s="72"/>
      <c r="L79" s="73">
        <f>SUM(BA51:BA61)</f>
        <v>92</v>
      </c>
    </row>
    <row r="80" spans="1:12" ht="14.25" hidden="1" x14ac:dyDescent="0.2">
      <c r="A80" s="84"/>
      <c r="B80" s="88"/>
      <c r="C80" s="89" t="s">
        <v>232</v>
      </c>
      <c r="D80" s="89"/>
      <c r="E80" s="89"/>
      <c r="F80" s="89"/>
      <c r="G80" s="89"/>
      <c r="H80" s="89"/>
      <c r="I80" s="70"/>
      <c r="J80" s="72">
        <f>J82+J83</f>
        <v>0</v>
      </c>
      <c r="K80" s="72"/>
      <c r="L80" s="73">
        <f>L82+L83</f>
        <v>0</v>
      </c>
    </row>
    <row r="81" spans="1:12" ht="14.25" hidden="1" x14ac:dyDescent="0.2">
      <c r="A81" s="84"/>
      <c r="B81" s="88"/>
      <c r="C81" s="96" t="s">
        <v>217</v>
      </c>
      <c r="D81" s="89"/>
      <c r="E81" s="89"/>
      <c r="F81" s="89"/>
      <c r="G81" s="89"/>
      <c r="H81" s="89"/>
      <c r="I81" s="70"/>
      <c r="J81" s="72"/>
      <c r="K81" s="72"/>
      <c r="L81" s="73"/>
    </row>
    <row r="82" spans="1:12" ht="14.25" hidden="1" x14ac:dyDescent="0.2">
      <c r="A82" s="84"/>
      <c r="B82" s="88"/>
      <c r="C82" s="89" t="s">
        <v>233</v>
      </c>
      <c r="D82" s="89"/>
      <c r="E82" s="89"/>
      <c r="F82" s="89"/>
      <c r="G82" s="89"/>
      <c r="H82" s="89"/>
      <c r="I82" s="70"/>
      <c r="J82" s="72">
        <f>SUM(BJ51:BJ61)</f>
        <v>0</v>
      </c>
      <c r="K82" s="72"/>
      <c r="L82" s="73">
        <f>SUM(BK51:BK61)</f>
        <v>0</v>
      </c>
    </row>
    <row r="83" spans="1:12" ht="14.25" hidden="1" x14ac:dyDescent="0.2">
      <c r="A83" s="84"/>
      <c r="B83" s="88"/>
      <c r="C83" s="89" t="s">
        <v>234</v>
      </c>
      <c r="D83" s="89"/>
      <c r="E83" s="89"/>
      <c r="F83" s="89"/>
      <c r="G83" s="89"/>
      <c r="H83" s="89"/>
      <c r="I83" s="70"/>
      <c r="J83" s="72">
        <f>SUM(AH51:AH61)</f>
        <v>0</v>
      </c>
      <c r="K83" s="72"/>
      <c r="L83" s="73">
        <f>SUM(BD51:BD61)</f>
        <v>0</v>
      </c>
    </row>
    <row r="84" spans="1:12" ht="14.25" hidden="1" x14ac:dyDescent="0.2">
      <c r="A84" s="84"/>
      <c r="B84" s="88"/>
      <c r="C84" s="89" t="s">
        <v>235</v>
      </c>
      <c r="D84" s="89"/>
      <c r="E84" s="89"/>
      <c r="F84" s="89"/>
      <c r="G84" s="89"/>
      <c r="H84" s="89"/>
      <c r="I84" s="70"/>
      <c r="J84" s="72">
        <f>SUM(BL51:BL61)</f>
        <v>0</v>
      </c>
      <c r="K84" s="72"/>
      <c r="L84" s="73"/>
    </row>
    <row r="85" spans="1:12" ht="14.25" hidden="1" x14ac:dyDescent="0.2">
      <c r="A85" s="84"/>
      <c r="B85" s="88"/>
      <c r="C85" s="89" t="s">
        <v>236</v>
      </c>
      <c r="D85" s="89"/>
      <c r="E85" s="89"/>
      <c r="F85" s="89"/>
      <c r="G85" s="89"/>
      <c r="H85" s="89"/>
      <c r="I85" s="70"/>
      <c r="J85" s="72">
        <f>SUM(BN51:BN61)</f>
        <v>0</v>
      </c>
      <c r="K85" s="72"/>
      <c r="L85" s="73">
        <f>SUM(BO51:BO61)</f>
        <v>0</v>
      </c>
    </row>
    <row r="86" spans="1:12" ht="15" x14ac:dyDescent="0.2">
      <c r="A86" s="90"/>
      <c r="B86" s="91"/>
      <c r="C86" s="92" t="s">
        <v>237</v>
      </c>
      <c r="D86" s="92"/>
      <c r="E86" s="92"/>
      <c r="F86" s="92"/>
      <c r="G86" s="92"/>
      <c r="H86" s="92"/>
      <c r="I86" s="93"/>
      <c r="J86" s="94">
        <f>J63+J78+J79+J80+J84+J85</f>
        <v>10.5</v>
      </c>
      <c r="K86" s="94"/>
      <c r="L86" s="95">
        <f>L63+L78+L79+L80+L84+L85</f>
        <v>536</v>
      </c>
    </row>
    <row r="87" spans="1:12" ht="14.25" x14ac:dyDescent="0.2">
      <c r="A87" s="84"/>
      <c r="B87" s="88"/>
      <c r="C87" s="96" t="s">
        <v>238</v>
      </c>
      <c r="D87" s="89"/>
      <c r="E87" s="89"/>
      <c r="F87" s="89"/>
      <c r="G87" s="89"/>
      <c r="H87" s="89"/>
      <c r="I87" s="70"/>
      <c r="J87" s="72"/>
      <c r="K87" s="72"/>
      <c r="L87" s="73"/>
    </row>
    <row r="88" spans="1:12" ht="14.25" hidden="1" x14ac:dyDescent="0.2">
      <c r="A88" s="84"/>
      <c r="B88" s="88"/>
      <c r="C88" s="89" t="s">
        <v>239</v>
      </c>
      <c r="D88" s="89"/>
      <c r="E88" s="89"/>
      <c r="F88" s="89"/>
      <c r="G88" s="89"/>
      <c r="H88" s="89"/>
      <c r="I88" s="70"/>
      <c r="J88" s="72">
        <f>SUM(AB51:AB61)</f>
        <v>0</v>
      </c>
      <c r="K88" s="72"/>
      <c r="L88" s="73">
        <f>SUM(AX51:AX61)</f>
        <v>0</v>
      </c>
    </row>
    <row r="89" spans="1:12" ht="14.25" hidden="1" x14ac:dyDescent="0.2">
      <c r="A89" s="84"/>
      <c r="B89" s="88"/>
      <c r="C89" s="89" t="s">
        <v>240</v>
      </c>
      <c r="D89" s="89"/>
      <c r="E89" s="89"/>
      <c r="F89" s="89"/>
      <c r="G89" s="89"/>
      <c r="H89" s="89"/>
      <c r="I89" s="70"/>
      <c r="J89" s="72">
        <f>SUM(AC51:AC61)</f>
        <v>0</v>
      </c>
      <c r="K89" s="72"/>
      <c r="L89" s="73">
        <f>SUM(AY51:AY61)</f>
        <v>0</v>
      </c>
    </row>
    <row r="90" spans="1:12" ht="14.25" x14ac:dyDescent="0.2">
      <c r="A90" s="84"/>
      <c r="B90" s="88"/>
      <c r="C90" s="89" t="s">
        <v>241</v>
      </c>
      <c r="D90" s="89"/>
      <c r="E90" s="89"/>
      <c r="F90" s="97"/>
      <c r="G90" s="98">
        <f>Source!P53</f>
        <v>0.39035520000000001</v>
      </c>
      <c r="H90" s="84"/>
      <c r="I90" s="84"/>
      <c r="J90" s="84"/>
      <c r="K90" s="84"/>
      <c r="L90" s="84"/>
    </row>
    <row r="91" spans="1:12" ht="14.25" hidden="1" customHeight="1" x14ac:dyDescent="0.2">
      <c r="A91" s="84"/>
      <c r="B91" s="88"/>
      <c r="C91" s="89" t="s">
        <v>242</v>
      </c>
      <c r="D91" s="89"/>
      <c r="E91" s="89"/>
      <c r="F91" s="97"/>
      <c r="G91" s="98">
        <f>Source!P54</f>
        <v>0</v>
      </c>
      <c r="H91" s="84"/>
      <c r="I91" s="84"/>
      <c r="J91" s="84"/>
      <c r="K91" s="84"/>
      <c r="L91" s="84"/>
    </row>
    <row r="94" spans="1:12" ht="15" x14ac:dyDescent="0.2">
      <c r="A94" s="99"/>
      <c r="B94" s="100"/>
      <c r="C94" s="101" t="s">
        <v>243</v>
      </c>
      <c r="D94" s="101"/>
      <c r="E94" s="101"/>
      <c r="F94" s="101"/>
      <c r="G94" s="101"/>
      <c r="H94" s="101"/>
      <c r="I94" s="102"/>
      <c r="J94" s="103"/>
      <c r="K94" s="103"/>
      <c r="L94" s="104"/>
    </row>
    <row r="96" spans="1:12" ht="15" hidden="1" x14ac:dyDescent="0.2">
      <c r="A96" s="90"/>
      <c r="B96" s="91"/>
      <c r="C96" s="92" t="s">
        <v>244</v>
      </c>
      <c r="D96" s="92"/>
      <c r="E96" s="92"/>
      <c r="F96" s="92"/>
      <c r="G96" s="92"/>
      <c r="H96" s="92"/>
      <c r="I96" s="93"/>
      <c r="J96" s="94">
        <f>J98+J113+J114</f>
        <v>0</v>
      </c>
      <c r="K96" s="94"/>
      <c r="L96" s="95">
        <f>L98+L113+L114</f>
        <v>0</v>
      </c>
    </row>
    <row r="97" spans="1:12" ht="14.25" hidden="1" x14ac:dyDescent="0.2">
      <c r="A97" s="84"/>
      <c r="B97" s="88"/>
      <c r="C97" s="96" t="s">
        <v>217</v>
      </c>
      <c r="D97" s="89"/>
      <c r="E97" s="89"/>
      <c r="F97" s="89"/>
      <c r="G97" s="89"/>
      <c r="H97" s="89"/>
      <c r="I97" s="70"/>
      <c r="J97" s="72"/>
      <c r="K97" s="72"/>
      <c r="L97" s="73"/>
    </row>
    <row r="98" spans="1:12" ht="14.25" hidden="1" x14ac:dyDescent="0.2">
      <c r="A98" s="84"/>
      <c r="B98" s="88"/>
      <c r="C98" s="89" t="s">
        <v>245</v>
      </c>
      <c r="D98" s="89"/>
      <c r="E98" s="89"/>
      <c r="F98" s="89"/>
      <c r="G98" s="89"/>
      <c r="H98" s="89"/>
      <c r="I98" s="70"/>
      <c r="J98" s="72">
        <f>J100+J101+J107+J111</f>
        <v>0</v>
      </c>
      <c r="K98" s="72"/>
      <c r="L98" s="73">
        <f>L100+L101+L107+L111</f>
        <v>0</v>
      </c>
    </row>
    <row r="99" spans="1:12" ht="14.25" hidden="1" x14ac:dyDescent="0.2">
      <c r="A99" s="84"/>
      <c r="B99" s="88"/>
      <c r="C99" s="96" t="s">
        <v>217</v>
      </c>
      <c r="D99" s="89"/>
      <c r="E99" s="89"/>
      <c r="F99" s="89"/>
      <c r="G99" s="89"/>
      <c r="H99" s="89"/>
      <c r="I99" s="70"/>
      <c r="J99" s="72"/>
      <c r="K99" s="72"/>
      <c r="L99" s="73"/>
    </row>
    <row r="100" spans="1:12" ht="14.25" hidden="1" x14ac:dyDescent="0.2">
      <c r="A100" s="84"/>
      <c r="B100" s="88"/>
      <c r="C100" s="89" t="s">
        <v>246</v>
      </c>
      <c r="D100" s="89"/>
      <c r="E100" s="89"/>
      <c r="F100" s="89"/>
      <c r="G100" s="89"/>
      <c r="H100" s="89"/>
      <c r="I100" s="70"/>
      <c r="J100" s="72">
        <f>SUMIF(CD50:CD92, 1, S50:S92)</f>
        <v>0</v>
      </c>
      <c r="K100" s="72"/>
      <c r="L100" s="73">
        <f>SUMIF(CD50:CD92, 1, AR50:AR92)</f>
        <v>0</v>
      </c>
    </row>
    <row r="101" spans="1:12" ht="14.25" hidden="1" x14ac:dyDescent="0.2">
      <c r="A101" s="84"/>
      <c r="B101" s="88"/>
      <c r="C101" s="89" t="s">
        <v>219</v>
      </c>
      <c r="D101" s="89"/>
      <c r="E101" s="89"/>
      <c r="F101" s="89"/>
      <c r="G101" s="89"/>
      <c r="H101" s="89"/>
      <c r="I101" s="70"/>
      <c r="J101" s="72">
        <f>J103+J106</f>
        <v>0</v>
      </c>
      <c r="K101" s="72"/>
      <c r="L101" s="73">
        <f>L103+L106</f>
        <v>0</v>
      </c>
    </row>
    <row r="102" spans="1:12" ht="14.25" hidden="1" x14ac:dyDescent="0.2">
      <c r="A102" s="84"/>
      <c r="B102" s="88"/>
      <c r="C102" s="96" t="s">
        <v>220</v>
      </c>
      <c r="D102" s="89"/>
      <c r="E102" s="89"/>
      <c r="F102" s="89"/>
      <c r="G102" s="89"/>
      <c r="H102" s="89"/>
      <c r="I102" s="70"/>
      <c r="J102" s="72"/>
      <c r="K102" s="72"/>
      <c r="L102" s="73"/>
    </row>
    <row r="103" spans="1:12" ht="14.25" hidden="1" x14ac:dyDescent="0.2">
      <c r="A103" s="84"/>
      <c r="B103" s="88"/>
      <c r="C103" s="89" t="s">
        <v>221</v>
      </c>
      <c r="D103" s="89"/>
      <c r="E103" s="89"/>
      <c r="F103" s="89"/>
      <c r="G103" s="89"/>
      <c r="H103" s="89"/>
      <c r="I103" s="70"/>
      <c r="J103" s="72">
        <f>SUMIF(CD50:CD92, 1, P50:P92)</f>
        <v>0</v>
      </c>
      <c r="K103" s="72"/>
      <c r="L103" s="73">
        <f>SUMIF(CD50:CD92, 1, AO50:AO92)</f>
        <v>0</v>
      </c>
    </row>
    <row r="104" spans="1:12" ht="14.25" hidden="1" x14ac:dyDescent="0.2">
      <c r="A104" s="84"/>
      <c r="B104" s="88"/>
      <c r="C104" s="96" t="s">
        <v>222</v>
      </c>
      <c r="D104" s="89"/>
      <c r="E104" s="89"/>
      <c r="F104" s="89"/>
      <c r="G104" s="89"/>
      <c r="H104" s="89"/>
      <c r="I104" s="70"/>
      <c r="J104" s="72"/>
      <c r="K104" s="72"/>
      <c r="L104" s="73"/>
    </row>
    <row r="105" spans="1:12" ht="14.25" hidden="1" x14ac:dyDescent="0.2">
      <c r="A105" s="84"/>
      <c r="B105" s="88"/>
      <c r="C105" s="89" t="s">
        <v>223</v>
      </c>
      <c r="D105" s="89"/>
      <c r="E105" s="89"/>
      <c r="F105" s="89"/>
      <c r="G105" s="89"/>
      <c r="H105" s="89"/>
      <c r="I105" s="70"/>
      <c r="J105" s="72">
        <f>SUMIF(CD50:CD92, 1, X50:X92)</f>
        <v>0</v>
      </c>
      <c r="K105" s="72"/>
      <c r="L105" s="73">
        <f>SUMIF(CD50:CD92, 1, AT50:AT92)</f>
        <v>0</v>
      </c>
    </row>
    <row r="106" spans="1:12" ht="14.25" hidden="1" x14ac:dyDescent="0.2">
      <c r="A106" s="84"/>
      <c r="B106" s="88"/>
      <c r="C106" s="89" t="s">
        <v>224</v>
      </c>
      <c r="D106" s="89"/>
      <c r="E106" s="89"/>
      <c r="F106" s="89"/>
      <c r="G106" s="89"/>
      <c r="H106" s="89"/>
      <c r="I106" s="70"/>
      <c r="J106" s="72">
        <f>SUMIF(CD50:CD92, 1, Z50:Z92)</f>
        <v>0</v>
      </c>
      <c r="K106" s="72"/>
      <c r="L106" s="73">
        <f>SUMIF(CD50:CD92, 1, AV50:AV92)</f>
        <v>0</v>
      </c>
    </row>
    <row r="107" spans="1:12" ht="14.25" hidden="1" x14ac:dyDescent="0.2">
      <c r="A107" s="84"/>
      <c r="B107" s="88"/>
      <c r="C107" s="89" t="s">
        <v>225</v>
      </c>
      <c r="D107" s="89"/>
      <c r="E107" s="89"/>
      <c r="F107" s="89"/>
      <c r="G107" s="89"/>
      <c r="H107" s="89"/>
      <c r="I107" s="70"/>
      <c r="J107" s="72">
        <f>J109+J110</f>
        <v>0</v>
      </c>
      <c r="K107" s="72"/>
      <c r="L107" s="73">
        <f>L109+L110</f>
        <v>0</v>
      </c>
    </row>
    <row r="108" spans="1:12" ht="14.25" hidden="1" x14ac:dyDescent="0.2">
      <c r="A108" s="84"/>
      <c r="B108" s="88"/>
      <c r="C108" s="96" t="s">
        <v>220</v>
      </c>
      <c r="D108" s="89"/>
      <c r="E108" s="89"/>
      <c r="F108" s="89"/>
      <c r="G108" s="89"/>
      <c r="H108" s="89"/>
      <c r="I108" s="70"/>
      <c r="J108" s="72"/>
      <c r="K108" s="72"/>
      <c r="L108" s="73"/>
    </row>
    <row r="109" spans="1:12" ht="14.25" hidden="1" x14ac:dyDescent="0.2">
      <c r="A109" s="84"/>
      <c r="B109" s="88"/>
      <c r="C109" s="89" t="s">
        <v>226</v>
      </c>
      <c r="D109" s="89"/>
      <c r="E109" s="89"/>
      <c r="F109" s="89"/>
      <c r="G109" s="89"/>
      <c r="H109" s="89"/>
      <c r="I109" s="70"/>
      <c r="J109" s="72">
        <f>SUMIF(CD50:CD92, 1, AA50:AA92)-SUMIF(CD50:CD92, 1, BJ50:BJ92)</f>
        <v>0</v>
      </c>
      <c r="K109" s="72"/>
      <c r="L109" s="73">
        <f>SUMIF(CD50:CD92, 1, AW50:AW92)-SUMIF(CD50:CD92, 1, BK50:BK92)</f>
        <v>0</v>
      </c>
    </row>
    <row r="110" spans="1:12" ht="14.25" hidden="1" x14ac:dyDescent="0.2">
      <c r="A110" s="84"/>
      <c r="B110" s="88"/>
      <c r="C110" s="89" t="s">
        <v>227</v>
      </c>
      <c r="D110" s="89"/>
      <c r="E110" s="89"/>
      <c r="F110" s="89"/>
      <c r="G110" s="89"/>
      <c r="H110" s="89"/>
      <c r="I110" s="70"/>
      <c r="J110" s="72">
        <f>SUMIF(CD50:CD92, 1, AG50:AG92)</f>
        <v>0</v>
      </c>
      <c r="K110" s="72"/>
      <c r="L110" s="73">
        <f>SUMIF(CD50:CD92, 1, BC50:BC92)</f>
        <v>0</v>
      </c>
    </row>
    <row r="111" spans="1:12" ht="14.25" hidden="1" x14ac:dyDescent="0.2">
      <c r="A111" s="84"/>
      <c r="B111" s="88"/>
      <c r="C111" s="89" t="s">
        <v>228</v>
      </c>
      <c r="D111" s="89"/>
      <c r="E111" s="89"/>
      <c r="F111" s="89"/>
      <c r="G111" s="89"/>
      <c r="H111" s="89"/>
      <c r="I111" s="70"/>
      <c r="J111" s="72">
        <f>SUMIF(CD50:CD92, 1, AF50:AF92)</f>
        <v>0</v>
      </c>
      <c r="K111" s="72"/>
      <c r="L111" s="73">
        <f>SUMIF(CD50:CD92, 1, BB50:BB92)</f>
        <v>0</v>
      </c>
    </row>
    <row r="112" spans="1:12" ht="14.25" hidden="1" x14ac:dyDescent="0.2">
      <c r="A112" s="84"/>
      <c r="B112" s="88"/>
      <c r="C112" s="89" t="s">
        <v>247</v>
      </c>
      <c r="D112" s="89"/>
      <c r="E112" s="89"/>
      <c r="F112" s="89"/>
      <c r="G112" s="89"/>
      <c r="H112" s="89"/>
      <c r="I112" s="70"/>
      <c r="J112" s="72">
        <f>SUMIF(CD50:CD92, 1, S50:S92)+SUMIF(CD50:CD92, 1, X50:X92)+SUMIF(CD50:CD92, 1, Z50:Z92)</f>
        <v>0</v>
      </c>
      <c r="K112" s="72"/>
      <c r="L112" s="73">
        <f>SUMIF(CD50:CD92, 1, AR50:AR92)+SUMIF(CD50:CD92, 1, AT50:AT92)+SUMIF(CD50:CD92, 1, AV50:AV92)</f>
        <v>0</v>
      </c>
    </row>
    <row r="113" spans="1:12" ht="14.25" hidden="1" x14ac:dyDescent="0.2">
      <c r="A113" s="84"/>
      <c r="B113" s="88"/>
      <c r="C113" s="89" t="s">
        <v>248</v>
      </c>
      <c r="D113" s="89"/>
      <c r="E113" s="89"/>
      <c r="F113" s="89"/>
      <c r="G113" s="89"/>
      <c r="H113" s="89"/>
      <c r="I113" s="70"/>
      <c r="J113" s="72">
        <f>SUMIF(CD50:CD92, 1, AD50:AD92)</f>
        <v>0</v>
      </c>
      <c r="K113" s="72"/>
      <c r="L113" s="73">
        <f>SUMIF(CD50:CD92, 1, AZ50:AZ92)</f>
        <v>0</v>
      </c>
    </row>
    <row r="114" spans="1:12" ht="14.25" hidden="1" x14ac:dyDescent="0.2">
      <c r="A114" s="84"/>
      <c r="B114" s="88"/>
      <c r="C114" s="89" t="s">
        <v>249</v>
      </c>
      <c r="D114" s="89"/>
      <c r="E114" s="89"/>
      <c r="F114" s="89"/>
      <c r="G114" s="89"/>
      <c r="H114" s="89"/>
      <c r="I114" s="70"/>
      <c r="J114" s="72">
        <f>SUMIF(CD50:CD92, 1, AE50:AE92)</f>
        <v>0</v>
      </c>
      <c r="K114" s="72"/>
      <c r="L114" s="73">
        <f>SUMIF(CD50:CD92, 1, BA50:BA92)</f>
        <v>0</v>
      </c>
    </row>
    <row r="115" spans="1:12" hidden="1" x14ac:dyDescent="0.2"/>
    <row r="116" spans="1:12" ht="15" hidden="1" x14ac:dyDescent="0.2">
      <c r="A116" s="90"/>
      <c r="B116" s="91"/>
      <c r="C116" s="92" t="s">
        <v>250</v>
      </c>
      <c r="D116" s="92"/>
      <c r="E116" s="92"/>
      <c r="F116" s="92"/>
      <c r="G116" s="92"/>
      <c r="H116" s="92"/>
      <c r="I116" s="93"/>
      <c r="J116" s="94">
        <f>J118+J133+J134</f>
        <v>0</v>
      </c>
      <c r="K116" s="94"/>
      <c r="L116" s="95">
        <f>L118+L133+L134</f>
        <v>0</v>
      </c>
    </row>
    <row r="117" spans="1:12" ht="14.25" hidden="1" x14ac:dyDescent="0.2">
      <c r="A117" s="84"/>
      <c r="B117" s="88"/>
      <c r="C117" s="96" t="s">
        <v>217</v>
      </c>
      <c r="D117" s="89"/>
      <c r="E117" s="89"/>
      <c r="F117" s="89"/>
      <c r="G117" s="89"/>
      <c r="H117" s="89"/>
      <c r="I117" s="70"/>
      <c r="J117" s="72"/>
      <c r="K117" s="72"/>
      <c r="L117" s="73"/>
    </row>
    <row r="118" spans="1:12" ht="14.25" hidden="1" x14ac:dyDescent="0.2">
      <c r="A118" s="84"/>
      <c r="B118" s="88"/>
      <c r="C118" s="89" t="s">
        <v>245</v>
      </c>
      <c r="D118" s="89"/>
      <c r="E118" s="89"/>
      <c r="F118" s="89"/>
      <c r="G118" s="89"/>
      <c r="H118" s="89"/>
      <c r="I118" s="70"/>
      <c r="J118" s="72">
        <f>J120+J121+J127+J131</f>
        <v>0</v>
      </c>
      <c r="K118" s="72"/>
      <c r="L118" s="73">
        <f>L120+L121+L127+L131</f>
        <v>0</v>
      </c>
    </row>
    <row r="119" spans="1:12" ht="14.25" hidden="1" x14ac:dyDescent="0.2">
      <c r="A119" s="84"/>
      <c r="B119" s="88"/>
      <c r="C119" s="96" t="s">
        <v>217</v>
      </c>
      <c r="D119" s="89"/>
      <c r="E119" s="89"/>
      <c r="F119" s="89"/>
      <c r="G119" s="89"/>
      <c r="H119" s="89"/>
      <c r="I119" s="70"/>
      <c r="J119" s="72"/>
      <c r="K119" s="72"/>
      <c r="L119" s="73"/>
    </row>
    <row r="120" spans="1:12" ht="14.25" hidden="1" x14ac:dyDescent="0.2">
      <c r="A120" s="84"/>
      <c r="B120" s="88"/>
      <c r="C120" s="89" t="s">
        <v>246</v>
      </c>
      <c r="D120" s="89"/>
      <c r="E120" s="89"/>
      <c r="F120" s="89"/>
      <c r="G120" s="89"/>
      <c r="H120" s="89"/>
      <c r="I120" s="70"/>
      <c r="J120" s="72">
        <f>SUMIF(CD50:CD114, 2, S50:S114)</f>
        <v>0</v>
      </c>
      <c r="K120" s="72"/>
      <c r="L120" s="73">
        <f>SUMIF(CD50:CD114, 2, AR50:AR114)</f>
        <v>0</v>
      </c>
    </row>
    <row r="121" spans="1:12" ht="14.25" hidden="1" x14ac:dyDescent="0.2">
      <c r="A121" s="84"/>
      <c r="B121" s="88"/>
      <c r="C121" s="89" t="s">
        <v>219</v>
      </c>
      <c r="D121" s="89"/>
      <c r="E121" s="89"/>
      <c r="F121" s="89"/>
      <c r="G121" s="89"/>
      <c r="H121" s="89"/>
      <c r="I121" s="70"/>
      <c r="J121" s="72">
        <f>J123+J126</f>
        <v>0</v>
      </c>
      <c r="K121" s="72"/>
      <c r="L121" s="73">
        <f>L123+L126</f>
        <v>0</v>
      </c>
    </row>
    <row r="122" spans="1:12" ht="14.25" hidden="1" x14ac:dyDescent="0.2">
      <c r="A122" s="84"/>
      <c r="B122" s="88"/>
      <c r="C122" s="96" t="s">
        <v>220</v>
      </c>
      <c r="D122" s="89"/>
      <c r="E122" s="89"/>
      <c r="F122" s="89"/>
      <c r="G122" s="89"/>
      <c r="H122" s="89"/>
      <c r="I122" s="70"/>
      <c r="J122" s="72"/>
      <c r="K122" s="72"/>
      <c r="L122" s="73"/>
    </row>
    <row r="123" spans="1:12" ht="14.25" hidden="1" x14ac:dyDescent="0.2">
      <c r="A123" s="84"/>
      <c r="B123" s="88"/>
      <c r="C123" s="89" t="s">
        <v>221</v>
      </c>
      <c r="D123" s="89"/>
      <c r="E123" s="89"/>
      <c r="F123" s="89"/>
      <c r="G123" s="89"/>
      <c r="H123" s="89"/>
      <c r="I123" s="70"/>
      <c r="J123" s="72">
        <f>SUMIF(CD50:CD114, 2, P50:P114)</f>
        <v>0</v>
      </c>
      <c r="K123" s="72"/>
      <c r="L123" s="73">
        <f>SUMIF(CD50:CD114, 2, AO50:AO114)</f>
        <v>0</v>
      </c>
    </row>
    <row r="124" spans="1:12" ht="14.25" hidden="1" x14ac:dyDescent="0.2">
      <c r="A124" s="84"/>
      <c r="B124" s="88"/>
      <c r="C124" s="96" t="s">
        <v>222</v>
      </c>
      <c r="D124" s="89"/>
      <c r="E124" s="89"/>
      <c r="F124" s="89"/>
      <c r="G124" s="89"/>
      <c r="H124" s="89"/>
      <c r="I124" s="70"/>
      <c r="J124" s="72"/>
      <c r="K124" s="72"/>
      <c r="L124" s="73"/>
    </row>
    <row r="125" spans="1:12" ht="14.25" hidden="1" x14ac:dyDescent="0.2">
      <c r="A125" s="84"/>
      <c r="B125" s="88"/>
      <c r="C125" s="89" t="s">
        <v>223</v>
      </c>
      <c r="D125" s="89"/>
      <c r="E125" s="89"/>
      <c r="F125" s="89"/>
      <c r="G125" s="89"/>
      <c r="H125" s="89"/>
      <c r="I125" s="70"/>
      <c r="J125" s="72">
        <f>SUMIF(CD50:CD114, 2, X50:X114)</f>
        <v>0</v>
      </c>
      <c r="K125" s="72"/>
      <c r="L125" s="73">
        <f>SUMIF(CD50:CD114, 2, AT50:AT114)</f>
        <v>0</v>
      </c>
    </row>
    <row r="126" spans="1:12" ht="14.25" hidden="1" x14ac:dyDescent="0.2">
      <c r="A126" s="84"/>
      <c r="B126" s="88"/>
      <c r="C126" s="89" t="s">
        <v>224</v>
      </c>
      <c r="D126" s="89"/>
      <c r="E126" s="89"/>
      <c r="F126" s="89"/>
      <c r="G126" s="89"/>
      <c r="H126" s="89"/>
      <c r="I126" s="70"/>
      <c r="J126" s="72">
        <f>SUMIF(CD50:CD114, 2, Z50:Z114)</f>
        <v>0</v>
      </c>
      <c r="K126" s="72"/>
      <c r="L126" s="73">
        <f>SUMIF(CD50:CD114, 2, AV50:AV114)</f>
        <v>0</v>
      </c>
    </row>
    <row r="127" spans="1:12" ht="14.25" hidden="1" x14ac:dyDescent="0.2">
      <c r="A127" s="84"/>
      <c r="B127" s="88"/>
      <c r="C127" s="89" t="s">
        <v>225</v>
      </c>
      <c r="D127" s="89"/>
      <c r="E127" s="89"/>
      <c r="F127" s="89"/>
      <c r="G127" s="89"/>
      <c r="H127" s="89"/>
      <c r="I127" s="70"/>
      <c r="J127" s="72">
        <f>J129+J130</f>
        <v>0</v>
      </c>
      <c r="K127" s="72"/>
      <c r="L127" s="73">
        <f>L129+L130</f>
        <v>0</v>
      </c>
    </row>
    <row r="128" spans="1:12" ht="14.25" hidden="1" x14ac:dyDescent="0.2">
      <c r="A128" s="84"/>
      <c r="B128" s="88"/>
      <c r="C128" s="96" t="s">
        <v>220</v>
      </c>
      <c r="D128" s="89"/>
      <c r="E128" s="89"/>
      <c r="F128" s="89"/>
      <c r="G128" s="89"/>
      <c r="H128" s="89"/>
      <c r="I128" s="70"/>
      <c r="J128" s="72"/>
      <c r="K128" s="72"/>
      <c r="L128" s="73"/>
    </row>
    <row r="129" spans="1:12" ht="14.25" hidden="1" x14ac:dyDescent="0.2">
      <c r="A129" s="84"/>
      <c r="B129" s="88"/>
      <c r="C129" s="89" t="s">
        <v>226</v>
      </c>
      <c r="D129" s="89"/>
      <c r="E129" s="89"/>
      <c r="F129" s="89"/>
      <c r="G129" s="89"/>
      <c r="H129" s="89"/>
      <c r="I129" s="70"/>
      <c r="J129" s="72">
        <f>SUMIF(CD50:CD114, 2, AA50:AA114)-SUMIF(CD50:CD114, 2, BJ50:BJ114)</f>
        <v>0</v>
      </c>
      <c r="K129" s="72"/>
      <c r="L129" s="73">
        <f>SUMIF(CD50:CD114, 2, AW50:AW114)-SUMIF(CD50:CD114, 2, BK50:BK114)</f>
        <v>0</v>
      </c>
    </row>
    <row r="130" spans="1:12" ht="14.25" hidden="1" x14ac:dyDescent="0.2">
      <c r="A130" s="84"/>
      <c r="B130" s="88"/>
      <c r="C130" s="89" t="s">
        <v>227</v>
      </c>
      <c r="D130" s="89"/>
      <c r="E130" s="89"/>
      <c r="F130" s="89"/>
      <c r="G130" s="89"/>
      <c r="H130" s="89"/>
      <c r="I130" s="70"/>
      <c r="J130" s="72">
        <f>SUMIF(CD50:CD114, 2, AG50:AG114)</f>
        <v>0</v>
      </c>
      <c r="K130" s="72"/>
      <c r="L130" s="73">
        <f>SUMIF(CD50:CD114, 2, BC50:BC114)</f>
        <v>0</v>
      </c>
    </row>
    <row r="131" spans="1:12" ht="14.25" hidden="1" x14ac:dyDescent="0.2">
      <c r="A131" s="84"/>
      <c r="B131" s="88"/>
      <c r="C131" s="89" t="s">
        <v>228</v>
      </c>
      <c r="D131" s="89"/>
      <c r="E131" s="89"/>
      <c r="F131" s="89"/>
      <c r="G131" s="89"/>
      <c r="H131" s="89"/>
      <c r="I131" s="70"/>
      <c r="J131" s="72">
        <f>SUMIF(CD50:CD114, 2, AF50:AF114)</f>
        <v>0</v>
      </c>
      <c r="K131" s="72"/>
      <c r="L131" s="73">
        <f>SUMIF(CD50:CD114, 2, BB50:BB114)</f>
        <v>0</v>
      </c>
    </row>
    <row r="132" spans="1:12" ht="14.25" hidden="1" x14ac:dyDescent="0.2">
      <c r="A132" s="84"/>
      <c r="B132" s="88"/>
      <c r="C132" s="89" t="s">
        <v>247</v>
      </c>
      <c r="D132" s="89"/>
      <c r="E132" s="89"/>
      <c r="F132" s="89"/>
      <c r="G132" s="89"/>
      <c r="H132" s="89"/>
      <c r="I132" s="70"/>
      <c r="J132" s="72">
        <f>SUMIF(CD50:CD114, 2, S50:S114)+SUMIF(CD50:CD114, 2, X50:X114)+SUMIF(CD50:CD114, 2, Z50:Z114)</f>
        <v>0</v>
      </c>
      <c r="K132" s="72"/>
      <c r="L132" s="73">
        <f>SUMIF(CD50:CD114, 2, AR50:AR114)+SUMIF(CD50:CD114, 2, AT50:AT114)+SUMIF(CD50:CD114, 2, AV50:AV114)</f>
        <v>0</v>
      </c>
    </row>
    <row r="133" spans="1:12" ht="14.25" hidden="1" x14ac:dyDescent="0.2">
      <c r="A133" s="84"/>
      <c r="B133" s="88"/>
      <c r="C133" s="89" t="s">
        <v>248</v>
      </c>
      <c r="D133" s="89"/>
      <c r="E133" s="89"/>
      <c r="F133" s="89"/>
      <c r="G133" s="89"/>
      <c r="H133" s="89"/>
      <c r="I133" s="70"/>
      <c r="J133" s="72">
        <f>SUMIF(CD50:CD114, 2, AD50:AD114)</f>
        <v>0</v>
      </c>
      <c r="K133" s="72"/>
      <c r="L133" s="73">
        <f>SUMIF(CD50:CD114, 2, AZ50:AZ114)</f>
        <v>0</v>
      </c>
    </row>
    <row r="134" spans="1:12" ht="14.25" hidden="1" x14ac:dyDescent="0.2">
      <c r="A134" s="84"/>
      <c r="B134" s="88"/>
      <c r="C134" s="89" t="s">
        <v>249</v>
      </c>
      <c r="D134" s="89"/>
      <c r="E134" s="89"/>
      <c r="F134" s="89"/>
      <c r="G134" s="89"/>
      <c r="H134" s="89"/>
      <c r="I134" s="70"/>
      <c r="J134" s="72">
        <f>SUMIF(CD50:CD114, 2, AE50:AE114)</f>
        <v>0</v>
      </c>
      <c r="K134" s="72"/>
      <c r="L134" s="73">
        <f>SUMIF(CD50:CD114, 2, BA50:BA114)</f>
        <v>0</v>
      </c>
    </row>
    <row r="135" spans="1:12" hidden="1" x14ac:dyDescent="0.2"/>
    <row r="136" spans="1:12" ht="15" hidden="1" x14ac:dyDescent="0.2">
      <c r="A136" s="90"/>
      <c r="B136" s="91"/>
      <c r="C136" s="92" t="s">
        <v>251</v>
      </c>
      <c r="D136" s="92"/>
      <c r="E136" s="92"/>
      <c r="F136" s="92"/>
      <c r="G136" s="92"/>
      <c r="H136" s="92"/>
      <c r="I136" s="93"/>
      <c r="J136" s="94">
        <f>J138+J139</f>
        <v>0</v>
      </c>
      <c r="K136" s="94"/>
      <c r="L136" s="95">
        <f>L138+L139</f>
        <v>0</v>
      </c>
    </row>
    <row r="137" spans="1:12" ht="14.25" hidden="1" x14ac:dyDescent="0.2">
      <c r="A137" s="84"/>
      <c r="B137" s="88"/>
      <c r="C137" s="96" t="s">
        <v>217</v>
      </c>
      <c r="D137" s="89"/>
      <c r="E137" s="89"/>
      <c r="F137" s="89"/>
      <c r="G137" s="89"/>
      <c r="H137" s="89"/>
      <c r="I137" s="70"/>
      <c r="J137" s="72"/>
      <c r="K137" s="72"/>
      <c r="L137" s="73"/>
    </row>
    <row r="138" spans="1:12" ht="14.25" hidden="1" x14ac:dyDescent="0.2">
      <c r="A138" s="84"/>
      <c r="B138" s="88"/>
      <c r="C138" s="89" t="s">
        <v>233</v>
      </c>
      <c r="D138" s="89"/>
      <c r="E138" s="89"/>
      <c r="F138" s="89"/>
      <c r="G138" s="89"/>
      <c r="H138" s="89"/>
      <c r="I138" s="70"/>
      <c r="J138" s="72">
        <f>SUMIF(CD50:CD134, 3, BJ50:BJ134)</f>
        <v>0</v>
      </c>
      <c r="K138" s="72"/>
      <c r="L138" s="73">
        <f>SUMIF(CD50:CD134, 3, BK50:BK134)</f>
        <v>0</v>
      </c>
    </row>
    <row r="139" spans="1:12" ht="14.25" hidden="1" x14ac:dyDescent="0.2">
      <c r="A139" s="84"/>
      <c r="B139" s="88"/>
      <c r="C139" s="89" t="s">
        <v>234</v>
      </c>
      <c r="D139" s="89"/>
      <c r="E139" s="89"/>
      <c r="F139" s="89"/>
      <c r="G139" s="89"/>
      <c r="H139" s="89"/>
      <c r="I139" s="70"/>
      <c r="J139" s="72">
        <f>SUMIF(CD50:CD134, 3, AH50:AH134)</f>
        <v>0</v>
      </c>
      <c r="K139" s="72"/>
      <c r="L139" s="73">
        <f>SUMIF(CD50:CD134, 3, BD50:BD134)</f>
        <v>0</v>
      </c>
    </row>
    <row r="141" spans="1:12" ht="15" x14ac:dyDescent="0.2">
      <c r="A141" s="90"/>
      <c r="B141" s="91"/>
      <c r="C141" s="92" t="s">
        <v>252</v>
      </c>
      <c r="D141" s="92"/>
      <c r="E141" s="92"/>
      <c r="F141" s="92"/>
      <c r="G141" s="92"/>
      <c r="H141" s="92"/>
      <c r="I141" s="93"/>
      <c r="J141" s="94">
        <f>J147+J162+J163+J143+J144</f>
        <v>10.5</v>
      </c>
      <c r="K141" s="94"/>
      <c r="L141" s="95">
        <f>L147+L162+L163+L143+L144</f>
        <v>536</v>
      </c>
    </row>
    <row r="142" spans="1:12" ht="14.25" x14ac:dyDescent="0.2">
      <c r="A142" s="84"/>
      <c r="B142" s="88"/>
      <c r="C142" s="96" t="s">
        <v>217</v>
      </c>
      <c r="D142" s="89"/>
      <c r="E142" s="89"/>
      <c r="F142" s="89"/>
      <c r="G142" s="89"/>
      <c r="H142" s="89"/>
      <c r="I142" s="70"/>
      <c r="J142" s="72"/>
      <c r="K142" s="72"/>
      <c r="L142" s="73"/>
    </row>
    <row r="143" spans="1:12" ht="14.25" hidden="1" x14ac:dyDescent="0.2">
      <c r="A143" s="84"/>
      <c r="B143" s="88"/>
      <c r="C143" s="89" t="s">
        <v>253</v>
      </c>
      <c r="D143" s="89"/>
      <c r="E143" s="89"/>
      <c r="F143" s="89"/>
      <c r="G143" s="89"/>
      <c r="H143" s="89"/>
      <c r="I143" s="70"/>
      <c r="J143" s="72">
        <f>SUM(BL50:BL139)</f>
        <v>0</v>
      </c>
      <c r="K143" s="72"/>
      <c r="L143" s="73"/>
    </row>
    <row r="144" spans="1:12" ht="14.25" hidden="1" x14ac:dyDescent="0.2">
      <c r="A144" s="84"/>
      <c r="B144" s="88"/>
      <c r="C144" s="89" t="s">
        <v>254</v>
      </c>
      <c r="D144" s="89"/>
      <c r="E144" s="89"/>
      <c r="F144" s="89"/>
      <c r="G144" s="89"/>
      <c r="H144" s="89"/>
      <c r="I144" s="70"/>
      <c r="J144" s="72">
        <f>SUM(BN50:BN139)</f>
        <v>0</v>
      </c>
      <c r="K144" s="72"/>
      <c r="L144" s="73">
        <f>SUM(BO50:BO139)</f>
        <v>0</v>
      </c>
    </row>
    <row r="145" spans="1:12" ht="14.25" x14ac:dyDescent="0.2">
      <c r="A145" s="84"/>
      <c r="B145" s="88"/>
      <c r="C145" s="89" t="s">
        <v>27</v>
      </c>
      <c r="D145" s="89"/>
      <c r="E145" s="89"/>
      <c r="F145" s="89"/>
      <c r="G145" s="89"/>
      <c r="H145" s="89"/>
      <c r="I145" s="70"/>
      <c r="J145" s="72">
        <f>J147+J162+J163</f>
        <v>10.5</v>
      </c>
      <c r="K145" s="72"/>
      <c r="L145" s="73">
        <f>L147+L162+L163</f>
        <v>536</v>
      </c>
    </row>
    <row r="146" spans="1:12" ht="14.25" x14ac:dyDescent="0.2">
      <c r="A146" s="84"/>
      <c r="B146" s="88"/>
      <c r="C146" s="96" t="s">
        <v>217</v>
      </c>
      <c r="D146" s="89"/>
      <c r="E146" s="89"/>
      <c r="F146" s="89"/>
      <c r="G146" s="89"/>
      <c r="H146" s="89"/>
      <c r="I146" s="70"/>
      <c r="J146" s="72"/>
      <c r="K146" s="72"/>
      <c r="L146" s="73"/>
    </row>
    <row r="147" spans="1:12" ht="14.25" x14ac:dyDescent="0.2">
      <c r="A147" s="84"/>
      <c r="B147" s="88"/>
      <c r="C147" s="89" t="s">
        <v>245</v>
      </c>
      <c r="D147" s="89"/>
      <c r="E147" s="89"/>
      <c r="F147" s="89"/>
      <c r="G147" s="89"/>
      <c r="H147" s="89"/>
      <c r="I147" s="70"/>
      <c r="J147" s="72">
        <f>J149+J150+J156+J160</f>
        <v>5</v>
      </c>
      <c r="K147" s="72"/>
      <c r="L147" s="73">
        <f>L149+L150+L156+L160</f>
        <v>255</v>
      </c>
    </row>
    <row r="148" spans="1:12" ht="14.25" x14ac:dyDescent="0.2">
      <c r="A148" s="84"/>
      <c r="B148" s="88"/>
      <c r="C148" s="96" t="s">
        <v>217</v>
      </c>
      <c r="D148" s="89"/>
      <c r="E148" s="89"/>
      <c r="F148" s="89"/>
      <c r="G148" s="89"/>
      <c r="H148" s="89"/>
      <c r="I148" s="70"/>
      <c r="J148" s="72"/>
      <c r="K148" s="72"/>
      <c r="L148" s="73"/>
    </row>
    <row r="149" spans="1:12" ht="14.25" x14ac:dyDescent="0.2">
      <c r="A149" s="84"/>
      <c r="B149" s="88"/>
      <c r="C149" s="89" t="s">
        <v>246</v>
      </c>
      <c r="D149" s="89"/>
      <c r="E149" s="89"/>
      <c r="F149" s="89"/>
      <c r="G149" s="89"/>
      <c r="H149" s="89"/>
      <c r="I149" s="70"/>
      <c r="J149" s="72">
        <f>SUMIF(CD50:CD139, 4, S50:S139)</f>
        <v>5</v>
      </c>
      <c r="K149" s="72"/>
      <c r="L149" s="73">
        <f>SUMIF(CD50:CD139, 4, AR50:AR139)</f>
        <v>255</v>
      </c>
    </row>
    <row r="150" spans="1:12" ht="14.25" hidden="1" x14ac:dyDescent="0.2">
      <c r="A150" s="84"/>
      <c r="B150" s="88"/>
      <c r="C150" s="89" t="s">
        <v>219</v>
      </c>
      <c r="D150" s="89"/>
      <c r="E150" s="89"/>
      <c r="F150" s="89"/>
      <c r="G150" s="89"/>
      <c r="H150" s="89"/>
      <c r="I150" s="70"/>
      <c r="J150" s="72">
        <f>J152+J155</f>
        <v>0</v>
      </c>
      <c r="K150" s="72"/>
      <c r="L150" s="73">
        <f>L152+L155</f>
        <v>0</v>
      </c>
    </row>
    <row r="151" spans="1:12" ht="14.25" hidden="1" x14ac:dyDescent="0.2">
      <c r="A151" s="84"/>
      <c r="B151" s="88"/>
      <c r="C151" s="96" t="s">
        <v>220</v>
      </c>
      <c r="D151" s="89"/>
      <c r="E151" s="89"/>
      <c r="F151" s="89"/>
      <c r="G151" s="89"/>
      <c r="H151" s="89"/>
      <c r="I151" s="70"/>
      <c r="J151" s="72"/>
      <c r="K151" s="72"/>
      <c r="L151" s="73"/>
    </row>
    <row r="152" spans="1:12" ht="14.25" hidden="1" x14ac:dyDescent="0.2">
      <c r="A152" s="84"/>
      <c r="B152" s="88"/>
      <c r="C152" s="89" t="s">
        <v>221</v>
      </c>
      <c r="D152" s="89"/>
      <c r="E152" s="89"/>
      <c r="F152" s="89"/>
      <c r="G152" s="89"/>
      <c r="H152" s="89"/>
      <c r="I152" s="70"/>
      <c r="J152" s="72">
        <f>SUMIF(CD50:CD139, 4, P50:P139)</f>
        <v>0</v>
      </c>
      <c r="K152" s="72"/>
      <c r="L152" s="73">
        <f>SUMIF(CD50:CD139, 4, AO50:AO139)</f>
        <v>0</v>
      </c>
    </row>
    <row r="153" spans="1:12" ht="14.25" hidden="1" x14ac:dyDescent="0.2">
      <c r="A153" s="84"/>
      <c r="B153" s="88"/>
      <c r="C153" s="96" t="s">
        <v>222</v>
      </c>
      <c r="D153" s="89"/>
      <c r="E153" s="89"/>
      <c r="F153" s="89"/>
      <c r="G153" s="89"/>
      <c r="H153" s="89"/>
      <c r="I153" s="70"/>
      <c r="J153" s="72"/>
      <c r="K153" s="72"/>
      <c r="L153" s="73"/>
    </row>
    <row r="154" spans="1:12" ht="14.25" hidden="1" x14ac:dyDescent="0.2">
      <c r="A154" s="84"/>
      <c r="B154" s="88"/>
      <c r="C154" s="89" t="s">
        <v>223</v>
      </c>
      <c r="D154" s="89"/>
      <c r="E154" s="89"/>
      <c r="F154" s="89"/>
      <c r="G154" s="89"/>
      <c r="H154" s="89"/>
      <c r="I154" s="70"/>
      <c r="J154" s="72">
        <f>SUMIF(CD50:CD139, 4, X50:X139)</f>
        <v>0</v>
      </c>
      <c r="K154" s="72"/>
      <c r="L154" s="73">
        <f>SUMIF(CD50:CD139, 4, AT50:AT139)</f>
        <v>0</v>
      </c>
    </row>
    <row r="155" spans="1:12" ht="14.25" hidden="1" x14ac:dyDescent="0.2">
      <c r="A155" s="84"/>
      <c r="B155" s="88"/>
      <c r="C155" s="89" t="s">
        <v>224</v>
      </c>
      <c r="D155" s="89"/>
      <c r="E155" s="89"/>
      <c r="F155" s="89"/>
      <c r="G155" s="89"/>
      <c r="H155" s="89"/>
      <c r="I155" s="70"/>
      <c r="J155" s="72">
        <f>SUMIF(CD50:CD139, 4, Z50:Z139)</f>
        <v>0</v>
      </c>
      <c r="K155" s="72"/>
      <c r="L155" s="73">
        <f>SUMIF(CD50:CD139, 4, AV50:AV139)</f>
        <v>0</v>
      </c>
    </row>
    <row r="156" spans="1:12" ht="14.25" hidden="1" x14ac:dyDescent="0.2">
      <c r="A156" s="84"/>
      <c r="B156" s="88"/>
      <c r="C156" s="89" t="s">
        <v>225</v>
      </c>
      <c r="D156" s="89"/>
      <c r="E156" s="89"/>
      <c r="F156" s="89"/>
      <c r="G156" s="89"/>
      <c r="H156" s="89"/>
      <c r="I156" s="70"/>
      <c r="J156" s="72">
        <f>J158+J159</f>
        <v>0</v>
      </c>
      <c r="K156" s="72"/>
      <c r="L156" s="73">
        <f>L158+L159</f>
        <v>0</v>
      </c>
    </row>
    <row r="157" spans="1:12" ht="14.25" hidden="1" x14ac:dyDescent="0.2">
      <c r="A157" s="84"/>
      <c r="B157" s="88"/>
      <c r="C157" s="96" t="s">
        <v>220</v>
      </c>
      <c r="D157" s="89"/>
      <c r="E157" s="89"/>
      <c r="F157" s="89"/>
      <c r="G157" s="89"/>
      <c r="H157" s="89"/>
      <c r="I157" s="70"/>
      <c r="J157" s="72"/>
      <c r="K157" s="72"/>
      <c r="L157" s="73"/>
    </row>
    <row r="158" spans="1:12" ht="14.25" hidden="1" x14ac:dyDescent="0.2">
      <c r="A158" s="84"/>
      <c r="B158" s="88"/>
      <c r="C158" s="89" t="s">
        <v>226</v>
      </c>
      <c r="D158" s="89"/>
      <c r="E158" s="89"/>
      <c r="F158" s="89"/>
      <c r="G158" s="89"/>
      <c r="H158" s="89"/>
      <c r="I158" s="70"/>
      <c r="J158" s="72">
        <f>SUMIF(CD50:CD139, 4, AA50:AA139)-SUMIF(CD50:CD139, 4, BJ50:BJ139)</f>
        <v>0</v>
      </c>
      <c r="K158" s="72"/>
      <c r="L158" s="73">
        <f>SUMIF(CD50:CD139, 4, AW50:AW139)-SUMIF(CD50:CD139, 4, BK50:BK139)</f>
        <v>0</v>
      </c>
    </row>
    <row r="159" spans="1:12" ht="14.25" hidden="1" x14ac:dyDescent="0.2">
      <c r="A159" s="84"/>
      <c r="B159" s="88"/>
      <c r="C159" s="89" t="s">
        <v>227</v>
      </c>
      <c r="D159" s="89"/>
      <c r="E159" s="89"/>
      <c r="F159" s="89"/>
      <c r="G159" s="89"/>
      <c r="H159" s="89"/>
      <c r="I159" s="70"/>
      <c r="J159" s="72">
        <f>SUMIF(CD50:CD139, 4, AG50:AG139)</f>
        <v>0</v>
      </c>
      <c r="K159" s="72"/>
      <c r="L159" s="73">
        <f>SUMIF(CD50:CD139, 4, BC50:BC139)</f>
        <v>0</v>
      </c>
    </row>
    <row r="160" spans="1:12" ht="14.25" hidden="1" x14ac:dyDescent="0.2">
      <c r="A160" s="84"/>
      <c r="B160" s="88"/>
      <c r="C160" s="89" t="s">
        <v>228</v>
      </c>
      <c r="D160" s="89"/>
      <c r="E160" s="89"/>
      <c r="F160" s="89"/>
      <c r="G160" s="89"/>
      <c r="H160" s="89"/>
      <c r="I160" s="70"/>
      <c r="J160" s="72">
        <f>SUMIF(CD50:CD139, 4, AF50:AF139)</f>
        <v>0</v>
      </c>
      <c r="K160" s="72"/>
      <c r="L160" s="73">
        <f>SUMIF(CD50:CD139, 4, BB50:BB139)</f>
        <v>0</v>
      </c>
    </row>
    <row r="161" spans="1:12" ht="14.25" x14ac:dyDescent="0.2">
      <c r="A161" s="84"/>
      <c r="B161" s="88"/>
      <c r="C161" s="89" t="s">
        <v>247</v>
      </c>
      <c r="D161" s="89"/>
      <c r="E161" s="89"/>
      <c r="F161" s="89"/>
      <c r="G161" s="89"/>
      <c r="H161" s="89"/>
      <c r="I161" s="70"/>
      <c r="J161" s="72">
        <f>SUMIF(CD50:CD139, 4, S50:S139)+SUMIF(CD50:CD139, 4, X50:X139)+SUMIF(CD50:CD139, 4, Z50:Z139)</f>
        <v>5</v>
      </c>
      <c r="K161" s="72"/>
      <c r="L161" s="73">
        <f>SUMIF(CD50:CD139, 4, AR50:AR139)+SUMIF(CD50:CD139, 4, AT50:AT139)+SUMIF(CD50:CD139, 4, AV50:AV139)</f>
        <v>255</v>
      </c>
    </row>
    <row r="162" spans="1:12" ht="14.25" x14ac:dyDescent="0.2">
      <c r="A162" s="84"/>
      <c r="B162" s="88"/>
      <c r="C162" s="89" t="s">
        <v>248</v>
      </c>
      <c r="D162" s="89"/>
      <c r="E162" s="89"/>
      <c r="F162" s="89"/>
      <c r="G162" s="89"/>
      <c r="H162" s="89"/>
      <c r="I162" s="70"/>
      <c r="J162" s="72">
        <f>SUMIF(CD50:CD139, 4, AD50:AD139)</f>
        <v>3.7</v>
      </c>
      <c r="K162" s="72"/>
      <c r="L162" s="73">
        <f>SUMIF(CD50:CD139, 4, AZ50:AZ139)</f>
        <v>189</v>
      </c>
    </row>
    <row r="163" spans="1:12" ht="14.25" x14ac:dyDescent="0.2">
      <c r="A163" s="84"/>
      <c r="B163" s="88"/>
      <c r="C163" s="89" t="s">
        <v>249</v>
      </c>
      <c r="D163" s="89"/>
      <c r="E163" s="89"/>
      <c r="F163" s="89"/>
      <c r="G163" s="89"/>
      <c r="H163" s="89"/>
      <c r="I163" s="70"/>
      <c r="J163" s="72">
        <f>SUMIF(CD50:CD139, 4, AE50:AE139)</f>
        <v>1.8</v>
      </c>
      <c r="K163" s="72"/>
      <c r="L163" s="73">
        <f>SUMIF(CD50:CD139, 4, BA50:BA139)</f>
        <v>92</v>
      </c>
    </row>
    <row r="165" spans="1:12" ht="15" x14ac:dyDescent="0.2">
      <c r="A165" s="90"/>
      <c r="B165" s="91"/>
      <c r="C165" s="92" t="s">
        <v>255</v>
      </c>
      <c r="D165" s="92"/>
      <c r="E165" s="92"/>
      <c r="F165" s="92"/>
      <c r="G165" s="92"/>
      <c r="H165" s="92"/>
      <c r="I165" s="93"/>
      <c r="J165" s="94">
        <f>J96+J116+J136+J141</f>
        <v>10.5</v>
      </c>
      <c r="K165" s="94"/>
      <c r="L165" s="95">
        <f>L96+L116+L136+L141</f>
        <v>536</v>
      </c>
    </row>
    <row r="166" spans="1:12" ht="14.25" x14ac:dyDescent="0.2">
      <c r="A166" s="84"/>
      <c r="B166" s="88"/>
      <c r="C166" s="96" t="s">
        <v>217</v>
      </c>
      <c r="D166" s="89"/>
      <c r="E166" s="89"/>
      <c r="F166" s="89"/>
      <c r="G166" s="89"/>
      <c r="H166" s="89"/>
      <c r="I166" s="70"/>
      <c r="J166" s="72"/>
      <c r="K166" s="72"/>
      <c r="L166" s="73"/>
    </row>
    <row r="167" spans="1:12" ht="14.25" x14ac:dyDescent="0.2">
      <c r="A167" s="84"/>
      <c r="B167" s="88"/>
      <c r="C167" s="89" t="s">
        <v>245</v>
      </c>
      <c r="D167" s="89"/>
      <c r="E167" s="89"/>
      <c r="F167" s="89"/>
      <c r="G167" s="89"/>
      <c r="H167" s="89"/>
      <c r="I167" s="70"/>
      <c r="J167" s="72">
        <f>J169+J170+J176+J180</f>
        <v>5</v>
      </c>
      <c r="K167" s="72"/>
      <c r="L167" s="73">
        <f>L169+L170+L176+L180</f>
        <v>255</v>
      </c>
    </row>
    <row r="168" spans="1:12" ht="14.25" x14ac:dyDescent="0.2">
      <c r="A168" s="84"/>
      <c r="B168" s="88"/>
      <c r="C168" s="96" t="s">
        <v>217</v>
      </c>
      <c r="D168" s="89"/>
      <c r="E168" s="89"/>
      <c r="F168" s="89"/>
      <c r="G168" s="89"/>
      <c r="H168" s="89"/>
      <c r="I168" s="70"/>
      <c r="J168" s="72"/>
      <c r="K168" s="72"/>
      <c r="L168" s="73"/>
    </row>
    <row r="169" spans="1:12" ht="14.25" x14ac:dyDescent="0.2">
      <c r="A169" s="84"/>
      <c r="B169" s="88"/>
      <c r="C169" s="89" t="s">
        <v>246</v>
      </c>
      <c r="D169" s="89"/>
      <c r="E169" s="89"/>
      <c r="F169" s="89"/>
      <c r="G169" s="89"/>
      <c r="H169" s="89"/>
      <c r="I169" s="70"/>
      <c r="J169" s="72">
        <f>SUM(S50:S163)</f>
        <v>5</v>
      </c>
      <c r="K169" s="72"/>
      <c r="L169" s="73">
        <f>SUM(AR50:AR163)</f>
        <v>255</v>
      </c>
    </row>
    <row r="170" spans="1:12" ht="14.25" hidden="1" x14ac:dyDescent="0.2">
      <c r="A170" s="84"/>
      <c r="B170" s="88"/>
      <c r="C170" s="89" t="s">
        <v>219</v>
      </c>
      <c r="D170" s="89"/>
      <c r="E170" s="89"/>
      <c r="F170" s="89"/>
      <c r="G170" s="89"/>
      <c r="H170" s="89"/>
      <c r="I170" s="70"/>
      <c r="J170" s="72">
        <f>J172+J175</f>
        <v>0</v>
      </c>
      <c r="K170" s="72"/>
      <c r="L170" s="73">
        <f>L172+L175</f>
        <v>0</v>
      </c>
    </row>
    <row r="171" spans="1:12" ht="14.25" hidden="1" x14ac:dyDescent="0.2">
      <c r="A171" s="84"/>
      <c r="B171" s="88"/>
      <c r="C171" s="96" t="s">
        <v>220</v>
      </c>
      <c r="D171" s="89"/>
      <c r="E171" s="89"/>
      <c r="F171" s="89"/>
      <c r="G171" s="89"/>
      <c r="H171" s="89"/>
      <c r="I171" s="70"/>
      <c r="J171" s="72"/>
      <c r="K171" s="72"/>
      <c r="L171" s="73"/>
    </row>
    <row r="172" spans="1:12" ht="14.25" hidden="1" x14ac:dyDescent="0.2">
      <c r="A172" s="84"/>
      <c r="B172" s="88"/>
      <c r="C172" s="89" t="s">
        <v>221</v>
      </c>
      <c r="D172" s="89"/>
      <c r="E172" s="89"/>
      <c r="F172" s="89"/>
      <c r="G172" s="89"/>
      <c r="H172" s="89"/>
      <c r="I172" s="70"/>
      <c r="J172" s="72">
        <f>SUM(P50:P163)</f>
        <v>0</v>
      </c>
      <c r="K172" s="72"/>
      <c r="L172" s="73">
        <f>SUM(AO50:AO163)</f>
        <v>0</v>
      </c>
    </row>
    <row r="173" spans="1:12" ht="14.25" hidden="1" x14ac:dyDescent="0.2">
      <c r="A173" s="84"/>
      <c r="B173" s="88"/>
      <c r="C173" s="96" t="s">
        <v>222</v>
      </c>
      <c r="D173" s="89"/>
      <c r="E173" s="89"/>
      <c r="F173" s="89"/>
      <c r="G173" s="89"/>
      <c r="H173" s="89"/>
      <c r="I173" s="70"/>
      <c r="J173" s="72"/>
      <c r="K173" s="72"/>
      <c r="L173" s="73"/>
    </row>
    <row r="174" spans="1:12" ht="14.25" hidden="1" x14ac:dyDescent="0.2">
      <c r="A174" s="84"/>
      <c r="B174" s="88"/>
      <c r="C174" s="89" t="s">
        <v>223</v>
      </c>
      <c r="D174" s="89"/>
      <c r="E174" s="89"/>
      <c r="F174" s="89"/>
      <c r="G174" s="89"/>
      <c r="H174" s="89"/>
      <c r="I174" s="70"/>
      <c r="J174" s="72">
        <f>SUM(X50:X163)</f>
        <v>0</v>
      </c>
      <c r="K174" s="72"/>
      <c r="L174" s="73">
        <f>SUM(AT50:AT163)</f>
        <v>0</v>
      </c>
    </row>
    <row r="175" spans="1:12" ht="14.25" hidden="1" x14ac:dyDescent="0.2">
      <c r="A175" s="84"/>
      <c r="B175" s="88"/>
      <c r="C175" s="89" t="s">
        <v>224</v>
      </c>
      <c r="D175" s="89"/>
      <c r="E175" s="89"/>
      <c r="F175" s="89"/>
      <c r="G175" s="89"/>
      <c r="H175" s="89"/>
      <c r="I175" s="70"/>
      <c r="J175" s="72">
        <f>SUM(Z50:Z163)</f>
        <v>0</v>
      </c>
      <c r="K175" s="72"/>
      <c r="L175" s="73">
        <f>SUM(AV50:AV163)</f>
        <v>0</v>
      </c>
    </row>
    <row r="176" spans="1:12" ht="14.25" hidden="1" x14ac:dyDescent="0.2">
      <c r="A176" s="84"/>
      <c r="B176" s="88"/>
      <c r="C176" s="89" t="s">
        <v>225</v>
      </c>
      <c r="D176" s="89"/>
      <c r="E176" s="89"/>
      <c r="F176" s="89"/>
      <c r="G176" s="89"/>
      <c r="H176" s="89"/>
      <c r="I176" s="70"/>
      <c r="J176" s="72">
        <f>J178+J179</f>
        <v>0</v>
      </c>
      <c r="K176" s="72"/>
      <c r="L176" s="73">
        <f>L178+L179</f>
        <v>0</v>
      </c>
    </row>
    <row r="177" spans="1:12" ht="14.25" hidden="1" x14ac:dyDescent="0.2">
      <c r="A177" s="84"/>
      <c r="B177" s="88"/>
      <c r="C177" s="96" t="s">
        <v>220</v>
      </c>
      <c r="D177" s="89"/>
      <c r="E177" s="89"/>
      <c r="F177" s="89"/>
      <c r="G177" s="89"/>
      <c r="H177" s="89"/>
      <c r="I177" s="70"/>
      <c r="J177" s="72"/>
      <c r="K177" s="72"/>
      <c r="L177" s="73"/>
    </row>
    <row r="178" spans="1:12" ht="14.25" hidden="1" x14ac:dyDescent="0.2">
      <c r="A178" s="84"/>
      <c r="B178" s="88"/>
      <c r="C178" s="89" t="s">
        <v>226</v>
      </c>
      <c r="D178" s="89"/>
      <c r="E178" s="89"/>
      <c r="F178" s="89"/>
      <c r="G178" s="89"/>
      <c r="H178" s="89"/>
      <c r="I178" s="70"/>
      <c r="J178" s="72">
        <f>SUM(AA50:AA163)-SUM(BJ50:BJ163)</f>
        <v>0</v>
      </c>
      <c r="K178" s="72"/>
      <c r="L178" s="73">
        <f>SUM(AW50:AW163)-SUM(BK50:BK163)</f>
        <v>0</v>
      </c>
    </row>
    <row r="179" spans="1:12" ht="14.25" hidden="1" x14ac:dyDescent="0.2">
      <c r="A179" s="84"/>
      <c r="B179" s="88"/>
      <c r="C179" s="89" t="s">
        <v>227</v>
      </c>
      <c r="D179" s="89"/>
      <c r="E179" s="89"/>
      <c r="F179" s="89"/>
      <c r="G179" s="89"/>
      <c r="H179" s="89"/>
      <c r="I179" s="70"/>
      <c r="J179" s="72">
        <f>SUM(AG50:AG163)</f>
        <v>0</v>
      </c>
      <c r="K179" s="72"/>
      <c r="L179" s="73">
        <f>SUM(BC50:BC163)</f>
        <v>0</v>
      </c>
    </row>
    <row r="180" spans="1:12" ht="14.25" hidden="1" x14ac:dyDescent="0.2">
      <c r="A180" s="84"/>
      <c r="B180" s="88"/>
      <c r="C180" s="89" t="s">
        <v>228</v>
      </c>
      <c r="D180" s="89"/>
      <c r="E180" s="89"/>
      <c r="F180" s="89"/>
      <c r="G180" s="89"/>
      <c r="H180" s="89"/>
      <c r="I180" s="70"/>
      <c r="J180" s="72">
        <f>SUM(AF50:AF163)</f>
        <v>0</v>
      </c>
      <c r="K180" s="72"/>
      <c r="L180" s="73">
        <f>SUM(BB50:BB163)</f>
        <v>0</v>
      </c>
    </row>
    <row r="181" spans="1:12" ht="14.25" x14ac:dyDescent="0.2">
      <c r="A181" s="84"/>
      <c r="B181" s="88"/>
      <c r="C181" s="89" t="s">
        <v>229</v>
      </c>
      <c r="D181" s="89"/>
      <c r="E181" s="89"/>
      <c r="F181" s="89"/>
      <c r="G181" s="89"/>
      <c r="H181" s="89"/>
      <c r="I181" s="70"/>
      <c r="J181" s="72">
        <f>SUM(S50:S163)+SUM(X50:X163)+SUM(Z50:Z163)</f>
        <v>5</v>
      </c>
      <c r="K181" s="72"/>
      <c r="L181" s="73">
        <f>SUM(AR50:AR163)+SUM(AT50:AT163)+SUM(AV50:AV163)</f>
        <v>255</v>
      </c>
    </row>
    <row r="182" spans="1:12" ht="14.25" x14ac:dyDescent="0.2">
      <c r="A182" s="84"/>
      <c r="B182" s="88"/>
      <c r="C182" s="89" t="s">
        <v>230</v>
      </c>
      <c r="D182" s="89"/>
      <c r="E182" s="89"/>
      <c r="F182" s="89"/>
      <c r="G182" s="89"/>
      <c r="H182" s="89"/>
      <c r="I182" s="70"/>
      <c r="J182" s="72">
        <f>SUM(AD50:AD163)</f>
        <v>3.7</v>
      </c>
      <c r="K182" s="72"/>
      <c r="L182" s="73">
        <f>SUM(AZ50:AZ163)</f>
        <v>189</v>
      </c>
    </row>
    <row r="183" spans="1:12" ht="14.25" x14ac:dyDescent="0.2">
      <c r="A183" s="84"/>
      <c r="B183" s="88"/>
      <c r="C183" s="89" t="s">
        <v>231</v>
      </c>
      <c r="D183" s="89"/>
      <c r="E183" s="89"/>
      <c r="F183" s="89"/>
      <c r="G183" s="89"/>
      <c r="H183" s="89"/>
      <c r="I183" s="70"/>
      <c r="J183" s="72">
        <f>SUM(AE50:AE163)</f>
        <v>1.8</v>
      </c>
      <c r="K183" s="72"/>
      <c r="L183" s="73">
        <f>SUM(BA50:BA163)</f>
        <v>92</v>
      </c>
    </row>
    <row r="184" spans="1:12" ht="14.25" hidden="1" x14ac:dyDescent="0.2">
      <c r="A184" s="84"/>
      <c r="B184" s="88"/>
      <c r="C184" s="89" t="s">
        <v>256</v>
      </c>
      <c r="D184" s="89"/>
      <c r="E184" s="89"/>
      <c r="F184" s="89"/>
      <c r="G184" s="89"/>
      <c r="H184" s="89"/>
      <c r="I184" s="70"/>
      <c r="J184" s="72">
        <f>J186+J187</f>
        <v>0</v>
      </c>
      <c r="K184" s="72"/>
      <c r="L184" s="73">
        <f>L186+L187</f>
        <v>0</v>
      </c>
    </row>
    <row r="185" spans="1:12" ht="14.25" hidden="1" x14ac:dyDescent="0.2">
      <c r="A185" s="84"/>
      <c r="B185" s="88"/>
      <c r="C185" s="96" t="s">
        <v>217</v>
      </c>
      <c r="D185" s="89"/>
      <c r="E185" s="89"/>
      <c r="F185" s="89"/>
      <c r="G185" s="89"/>
      <c r="H185" s="89"/>
      <c r="I185" s="70"/>
      <c r="J185" s="72"/>
      <c r="K185" s="72"/>
      <c r="L185" s="73"/>
    </row>
    <row r="186" spans="1:12" ht="14.25" hidden="1" x14ac:dyDescent="0.2">
      <c r="A186" s="84"/>
      <c r="B186" s="88"/>
      <c r="C186" s="89" t="s">
        <v>233</v>
      </c>
      <c r="D186" s="89"/>
      <c r="E186" s="89"/>
      <c r="F186" s="89"/>
      <c r="G186" s="89"/>
      <c r="H186" s="89"/>
      <c r="I186" s="70"/>
      <c r="J186" s="72">
        <f>SUM(BJ50:BJ163)</f>
        <v>0</v>
      </c>
      <c r="K186" s="72"/>
      <c r="L186" s="73">
        <f>SUM(BK50:BK163)</f>
        <v>0</v>
      </c>
    </row>
    <row r="187" spans="1:12" ht="14.25" hidden="1" x14ac:dyDescent="0.2">
      <c r="A187" s="84"/>
      <c r="B187" s="88"/>
      <c r="C187" s="89" t="s">
        <v>234</v>
      </c>
      <c r="D187" s="89"/>
      <c r="E187" s="89"/>
      <c r="F187" s="89"/>
      <c r="G187" s="89"/>
      <c r="H187" s="89"/>
      <c r="I187" s="70"/>
      <c r="J187" s="72">
        <f>SUM(AH50:AH163)</f>
        <v>0</v>
      </c>
      <c r="K187" s="72"/>
      <c r="L187" s="73">
        <f>SUM(BD50:BD163)</f>
        <v>0</v>
      </c>
    </row>
    <row r="188" spans="1:12" ht="14.25" x14ac:dyDescent="0.2">
      <c r="A188" s="84"/>
      <c r="B188" s="88"/>
      <c r="C188" s="89" t="s">
        <v>257</v>
      </c>
      <c r="D188" s="89"/>
      <c r="E188" s="89"/>
      <c r="F188" s="89"/>
      <c r="G188" s="89"/>
      <c r="H188" s="89"/>
      <c r="I188" s="70"/>
      <c r="J188" s="72">
        <f>J141</f>
        <v>10.5</v>
      </c>
      <c r="K188" s="72"/>
      <c r="L188" s="73">
        <f>L141</f>
        <v>536</v>
      </c>
    </row>
    <row r="189" spans="1:12" ht="14.25" x14ac:dyDescent="0.2">
      <c r="A189" s="84"/>
      <c r="B189" s="88"/>
      <c r="C189" s="92" t="s">
        <v>238</v>
      </c>
      <c r="D189" s="89"/>
      <c r="E189" s="89"/>
      <c r="F189" s="89"/>
      <c r="G189" s="89"/>
      <c r="H189" s="89"/>
      <c r="I189" s="70"/>
      <c r="J189" s="72"/>
      <c r="K189" s="72"/>
      <c r="L189" s="73"/>
    </row>
    <row r="190" spans="1:12" ht="14.25" hidden="1" x14ac:dyDescent="0.2">
      <c r="A190" s="84"/>
      <c r="B190" s="88"/>
      <c r="C190" s="89" t="s">
        <v>239</v>
      </c>
      <c r="D190" s="89"/>
      <c r="E190" s="89"/>
      <c r="F190" s="89"/>
      <c r="G190" s="89"/>
      <c r="H190" s="89"/>
      <c r="I190" s="70"/>
      <c r="J190" s="72">
        <f>SUM(AB50:AB163)</f>
        <v>0</v>
      </c>
      <c r="K190" s="72"/>
      <c r="L190" s="73">
        <f>SUM(AX50:AX163)</f>
        <v>0</v>
      </c>
    </row>
    <row r="191" spans="1:12" ht="14.25" hidden="1" x14ac:dyDescent="0.2">
      <c r="A191" s="84"/>
      <c r="B191" s="88"/>
      <c r="C191" s="89" t="s">
        <v>240</v>
      </c>
      <c r="D191" s="89"/>
      <c r="E191" s="89"/>
      <c r="F191" s="89"/>
      <c r="G191" s="89"/>
      <c r="H191" s="89"/>
      <c r="I191" s="70"/>
      <c r="J191" s="72">
        <f>SUM(AC50:AC163)</f>
        <v>0</v>
      </c>
      <c r="K191" s="72"/>
      <c r="L191" s="73">
        <f>SUM(AY50:AY163)</f>
        <v>0</v>
      </c>
    </row>
    <row r="192" spans="1:12" ht="14.25" x14ac:dyDescent="0.2">
      <c r="A192" s="84"/>
      <c r="B192" s="88"/>
      <c r="C192" s="89" t="s">
        <v>241</v>
      </c>
      <c r="D192" s="89"/>
      <c r="E192" s="89"/>
      <c r="F192" s="97"/>
      <c r="G192" s="98">
        <f>Source!P83</f>
        <v>0.39035520000000001</v>
      </c>
      <c r="H192" s="84"/>
      <c r="I192" s="84"/>
      <c r="J192" s="84"/>
      <c r="K192" s="84"/>
      <c r="L192" s="84"/>
    </row>
    <row r="193" spans="1:12" ht="14.25" hidden="1" customHeight="1" x14ac:dyDescent="0.2">
      <c r="A193" s="84"/>
      <c r="B193" s="88"/>
      <c r="C193" s="89" t="s">
        <v>242</v>
      </c>
      <c r="D193" s="89"/>
      <c r="E193" s="89"/>
      <c r="F193" s="97"/>
      <c r="G193" s="98">
        <f>Source!P84</f>
        <v>0</v>
      </c>
      <c r="H193" s="84"/>
      <c r="I193" s="84"/>
      <c r="J193" s="84"/>
      <c r="K193" s="84"/>
      <c r="L193" s="84"/>
    </row>
    <row r="197" spans="1:12" ht="14.25" customHeight="1" x14ac:dyDescent="0.2">
      <c r="A197" s="110"/>
      <c r="B197" s="111" t="s">
        <v>258</v>
      </c>
      <c r="C197" s="113" t="str">
        <f>IF(Source!AC12&lt;&gt;"", Source!AC12," ")</f>
        <v>Ведущий эксперт УНСР</v>
      </c>
      <c r="D197" s="41"/>
      <c r="E197" s="41"/>
      <c r="F197" s="41"/>
      <c r="G197" s="41"/>
      <c r="H197" s="112" t="str">
        <f>IF(Source!AB12&lt;&gt;"", Source!AB12," ")</f>
        <v>Кузьмина Т.В.</v>
      </c>
      <c r="I197" s="24"/>
      <c r="J197" s="24"/>
      <c r="K197" s="24"/>
      <c r="L197" s="19"/>
    </row>
    <row r="198" spans="1:12" ht="14.25" customHeight="1" x14ac:dyDescent="0.2">
      <c r="A198" s="110"/>
      <c r="B198" s="114"/>
      <c r="C198" s="115" t="s">
        <v>259</v>
      </c>
      <c r="D198" s="115"/>
      <c r="E198" s="115"/>
      <c r="F198" s="115"/>
      <c r="G198" s="115"/>
      <c r="H198" s="24"/>
      <c r="I198" s="24"/>
      <c r="J198" s="24"/>
      <c r="K198" s="24"/>
      <c r="L198" s="19"/>
    </row>
    <row r="199" spans="1:12" ht="14.25" customHeight="1" x14ac:dyDescent="0.2">
      <c r="A199" s="110"/>
      <c r="B199" s="114"/>
      <c r="C199" s="24"/>
      <c r="D199" s="24"/>
      <c r="E199" s="24"/>
      <c r="F199" s="24"/>
      <c r="G199" s="24"/>
      <c r="H199" s="24"/>
      <c r="I199" s="24"/>
      <c r="J199" s="24"/>
      <c r="K199" s="24"/>
      <c r="L199" s="19"/>
    </row>
    <row r="200" spans="1:12" ht="14.25" customHeight="1" x14ac:dyDescent="0.2">
      <c r="A200" s="110"/>
      <c r="B200" s="111" t="s">
        <v>260</v>
      </c>
      <c r="C200" s="113" t="str">
        <f>IF(Source!AE12&lt;&gt;"", Source!AE12," ")</f>
        <v>Начальник УНСР</v>
      </c>
      <c r="D200" s="41"/>
      <c r="E200" s="41"/>
      <c r="F200" s="41"/>
      <c r="G200" s="41"/>
      <c r="H200" s="112" t="str">
        <f>IF(Source!AD12&lt;&gt;"", Source!AD12," ")</f>
        <v>Аверьянов И.А.</v>
      </c>
      <c r="I200" s="24"/>
      <c r="J200" s="24"/>
      <c r="K200" s="24"/>
      <c r="L200" s="19"/>
    </row>
    <row r="201" spans="1:12" ht="14.25" customHeight="1" x14ac:dyDescent="0.2">
      <c r="A201" s="24"/>
      <c r="B201" s="24"/>
      <c r="C201" s="115" t="s">
        <v>259</v>
      </c>
      <c r="D201" s="115"/>
      <c r="E201" s="115"/>
      <c r="F201" s="115"/>
      <c r="G201" s="115"/>
      <c r="H201" s="24"/>
      <c r="I201" s="24"/>
      <c r="J201" s="24"/>
      <c r="K201" s="24"/>
      <c r="L201" s="19"/>
    </row>
  </sheetData>
  <mergeCells count="166">
    <mergeCell ref="C190:H190"/>
    <mergeCell ref="C191:H191"/>
    <mergeCell ref="C192:F192"/>
    <mergeCell ref="C193:F193"/>
    <mergeCell ref="C198:G198"/>
    <mergeCell ref="C201:G201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59:H159"/>
    <mergeCell ref="C160:H160"/>
    <mergeCell ref="C161:H161"/>
    <mergeCell ref="C162:H162"/>
    <mergeCell ref="C163:H163"/>
    <mergeCell ref="C165:H165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3:H133"/>
    <mergeCell ref="C134:H134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4:H114"/>
    <mergeCell ref="C116:H116"/>
    <mergeCell ref="C117:H117"/>
    <mergeCell ref="C118:H118"/>
    <mergeCell ref="C119:H119"/>
    <mergeCell ref="C120:H120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87:H87"/>
    <mergeCell ref="C88:H88"/>
    <mergeCell ref="C89:H89"/>
    <mergeCell ref="C90:F90"/>
    <mergeCell ref="C91:F91"/>
    <mergeCell ref="C94:H94"/>
    <mergeCell ref="C81:H81"/>
    <mergeCell ref="C82:H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63:H63"/>
    <mergeCell ref="C64:H64"/>
    <mergeCell ref="C65:H65"/>
    <mergeCell ref="C66:H66"/>
    <mergeCell ref="C67:H67"/>
    <mergeCell ref="C68:H68"/>
    <mergeCell ref="H44:J47"/>
    <mergeCell ref="K44:K48"/>
    <mergeCell ref="L44:L48"/>
    <mergeCell ref="A51:L51"/>
    <mergeCell ref="C61:H61"/>
    <mergeCell ref="I61:J61"/>
    <mergeCell ref="K61:L61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56"/>
  <sheetViews>
    <sheetView workbookViewId="0">
      <selection activeCell="A152" sqref="A152:O15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149</v>
      </c>
      <c r="C12" s="1">
        <v>0</v>
      </c>
      <c r="D12" s="1">
        <f>ROW(A91)</f>
        <v>91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B91</f>
        <v>149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09-03-05</v>
      </c>
      <c r="G18" s="3" t="str">
        <f t="shared" si="0"/>
        <v>09-03-05 ПНР Заходы ПС Красногорская (ОК)+</v>
      </c>
      <c r="H18" s="3"/>
      <c r="I18" s="3"/>
      <c r="J18" s="3"/>
      <c r="K18" s="3"/>
      <c r="L18" s="3"/>
      <c r="M18" s="3"/>
      <c r="N18" s="3"/>
      <c r="O18" s="3">
        <f t="shared" ref="O18:AT18" si="1">O91</f>
        <v>5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5</v>
      </c>
      <c r="T18" s="3">
        <f t="shared" si="1"/>
        <v>0</v>
      </c>
      <c r="U18" s="3">
        <f t="shared" si="1"/>
        <v>0.39035520000000001</v>
      </c>
      <c r="V18" s="3">
        <f t="shared" si="1"/>
        <v>0</v>
      </c>
      <c r="W18" s="3">
        <f t="shared" si="1"/>
        <v>0</v>
      </c>
      <c r="X18" s="3">
        <f t="shared" si="1"/>
        <v>4</v>
      </c>
      <c r="Y18" s="3">
        <f t="shared" si="1"/>
        <v>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11</v>
      </c>
      <c r="AS18" s="3">
        <f t="shared" si="1"/>
        <v>0</v>
      </c>
      <c r="AT18" s="3">
        <f t="shared" si="1"/>
        <v>0</v>
      </c>
      <c r="AU18" s="3">
        <f t="shared" ref="AU18:BZ18" si="2">AU91</f>
        <v>11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DG91</f>
        <v>255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255</v>
      </c>
      <c r="DL18" s="4">
        <f t="shared" si="4"/>
        <v>0</v>
      </c>
      <c r="DM18" s="4">
        <f t="shared" si="4"/>
        <v>0.39035520000000001</v>
      </c>
      <c r="DN18" s="4">
        <f t="shared" si="4"/>
        <v>0</v>
      </c>
      <c r="DO18" s="4">
        <f t="shared" si="4"/>
        <v>0</v>
      </c>
      <c r="DP18" s="4">
        <f t="shared" si="4"/>
        <v>189</v>
      </c>
      <c r="DQ18" s="4">
        <f t="shared" si="4"/>
        <v>92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536</v>
      </c>
      <c r="EK18" s="4">
        <f t="shared" si="4"/>
        <v>0</v>
      </c>
      <c r="EL18" s="4">
        <f t="shared" si="4"/>
        <v>0</v>
      </c>
      <c r="EM18" s="4">
        <f t="shared" ref="EM18:FR18" si="5">EM91</f>
        <v>536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ROW(A61)</f>
        <v>61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09-03-05</v>
      </c>
      <c r="G22" s="3" t="str">
        <f t="shared" si="7"/>
        <v>ПНР Заходы на ПС Красногоская</v>
      </c>
      <c r="H22" s="3"/>
      <c r="I22" s="3"/>
      <c r="J22" s="3"/>
      <c r="K22" s="3"/>
      <c r="L22" s="3"/>
      <c r="M22" s="3"/>
      <c r="N22" s="3"/>
      <c r="O22" s="3">
        <f t="shared" ref="O22:AT22" si="8">O61</f>
        <v>5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5</v>
      </c>
      <c r="T22" s="3">
        <f t="shared" si="8"/>
        <v>0</v>
      </c>
      <c r="U22" s="3">
        <f t="shared" si="8"/>
        <v>0.39035520000000001</v>
      </c>
      <c r="V22" s="3">
        <f t="shared" si="8"/>
        <v>0</v>
      </c>
      <c r="W22" s="3">
        <f t="shared" si="8"/>
        <v>0</v>
      </c>
      <c r="X22" s="3">
        <f t="shared" si="8"/>
        <v>4</v>
      </c>
      <c r="Y22" s="3">
        <f t="shared" si="8"/>
        <v>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11</v>
      </c>
      <c r="AS22" s="3">
        <f t="shared" si="8"/>
        <v>0</v>
      </c>
      <c r="AT22" s="3">
        <f t="shared" si="8"/>
        <v>0</v>
      </c>
      <c r="AU22" s="3">
        <f t="shared" ref="AU22:BZ22" si="9">AU61</f>
        <v>11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</f>
        <v>255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255</v>
      </c>
      <c r="DL22" s="4">
        <f t="shared" si="11"/>
        <v>0</v>
      </c>
      <c r="DM22" s="4">
        <f t="shared" si="11"/>
        <v>0.39035520000000001</v>
      </c>
      <c r="DN22" s="4">
        <f t="shared" si="11"/>
        <v>0</v>
      </c>
      <c r="DO22" s="4">
        <f t="shared" si="11"/>
        <v>0</v>
      </c>
      <c r="DP22" s="4">
        <f t="shared" si="11"/>
        <v>189</v>
      </c>
      <c r="DQ22" s="4">
        <f t="shared" si="11"/>
        <v>92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536</v>
      </c>
      <c r="EK22" s="4">
        <f t="shared" si="11"/>
        <v>0</v>
      </c>
      <c r="EL22" s="4">
        <f t="shared" si="11"/>
        <v>0</v>
      </c>
      <c r="EM22" s="4">
        <f t="shared" ref="EM22:FR22" si="12">EM61</f>
        <v>536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1</v>
      </c>
      <c r="G26" s="3" t="str">
        <f t="shared" si="14"/>
        <v>Заземление Муфт ЗПП2 -ШС1-3комплекта</v>
      </c>
      <c r="H26" s="3"/>
      <c r="I26" s="3"/>
      <c r="J26" s="3"/>
      <c r="K26" s="3"/>
      <c r="L26" s="3"/>
      <c r="M26" s="3"/>
      <c r="N26" s="3"/>
      <c r="O26" s="3">
        <f t="shared" ref="O26:AT26" si="15">O31</f>
        <v>5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5</v>
      </c>
      <c r="T26" s="3">
        <f t="shared" si="15"/>
        <v>0</v>
      </c>
      <c r="U26" s="3">
        <f t="shared" si="15"/>
        <v>0.39035520000000001</v>
      </c>
      <c r="V26" s="3">
        <f t="shared" si="15"/>
        <v>0</v>
      </c>
      <c r="W26" s="3">
        <f t="shared" si="15"/>
        <v>0</v>
      </c>
      <c r="X26" s="3">
        <f t="shared" si="15"/>
        <v>4</v>
      </c>
      <c r="Y26" s="3">
        <f t="shared" si="15"/>
        <v>2</v>
      </c>
      <c r="Z26" s="3">
        <f t="shared" si="15"/>
        <v>0</v>
      </c>
      <c r="AA26" s="3">
        <f t="shared" si="15"/>
        <v>0</v>
      </c>
      <c r="AB26" s="3">
        <f t="shared" si="15"/>
        <v>5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5</v>
      </c>
      <c r="AG26" s="3">
        <f t="shared" si="15"/>
        <v>0</v>
      </c>
      <c r="AH26" s="3">
        <f t="shared" si="15"/>
        <v>0.39035520000000001</v>
      </c>
      <c r="AI26" s="3">
        <f t="shared" si="15"/>
        <v>0</v>
      </c>
      <c r="AJ26" s="3">
        <f t="shared" si="15"/>
        <v>0</v>
      </c>
      <c r="AK26" s="3">
        <f t="shared" si="15"/>
        <v>4</v>
      </c>
      <c r="AL26" s="3">
        <f t="shared" si="15"/>
        <v>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</v>
      </c>
      <c r="AS26" s="3">
        <f t="shared" si="15"/>
        <v>0</v>
      </c>
      <c r="AT26" s="3">
        <f t="shared" si="15"/>
        <v>0</v>
      </c>
      <c r="AU26" s="3">
        <f t="shared" ref="AU26:BZ26" si="16">AU31</f>
        <v>11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11</v>
      </c>
      <c r="CB26" s="3">
        <f t="shared" si="17"/>
        <v>0</v>
      </c>
      <c r="CC26" s="3">
        <f t="shared" si="17"/>
        <v>0</v>
      </c>
      <c r="CD26" s="3">
        <f t="shared" si="17"/>
        <v>11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255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255</v>
      </c>
      <c r="DL26" s="4">
        <f t="shared" si="18"/>
        <v>0</v>
      </c>
      <c r="DM26" s="4">
        <f t="shared" si="18"/>
        <v>0.39035520000000001</v>
      </c>
      <c r="DN26" s="4">
        <f t="shared" si="18"/>
        <v>0</v>
      </c>
      <c r="DO26" s="4">
        <f t="shared" si="18"/>
        <v>0</v>
      </c>
      <c r="DP26" s="4">
        <f t="shared" si="18"/>
        <v>189</v>
      </c>
      <c r="DQ26" s="4">
        <f t="shared" si="18"/>
        <v>92</v>
      </c>
      <c r="DR26" s="4">
        <f t="shared" si="18"/>
        <v>0</v>
      </c>
      <c r="DS26" s="4">
        <f t="shared" si="18"/>
        <v>0</v>
      </c>
      <c r="DT26" s="4">
        <f t="shared" si="18"/>
        <v>255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255</v>
      </c>
      <c r="DY26" s="4">
        <f t="shared" si="18"/>
        <v>0</v>
      </c>
      <c r="DZ26" s="4">
        <f t="shared" si="18"/>
        <v>0.39035520000000001</v>
      </c>
      <c r="EA26" s="4">
        <f t="shared" si="18"/>
        <v>0</v>
      </c>
      <c r="EB26" s="4">
        <f t="shared" si="18"/>
        <v>0</v>
      </c>
      <c r="EC26" s="4">
        <f t="shared" si="18"/>
        <v>189</v>
      </c>
      <c r="ED26" s="4">
        <f t="shared" si="18"/>
        <v>92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536</v>
      </c>
      <c r="EK26" s="4">
        <f t="shared" si="18"/>
        <v>0</v>
      </c>
      <c r="EL26" s="4">
        <f t="shared" si="18"/>
        <v>0</v>
      </c>
      <c r="EM26" s="4">
        <f t="shared" ref="EM26:FR26" si="19">EM31</f>
        <v>536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536</v>
      </c>
      <c r="FT26" s="4">
        <f t="shared" si="20"/>
        <v>0</v>
      </c>
      <c r="FU26" s="4">
        <f t="shared" si="20"/>
        <v>0</v>
      </c>
      <c r="FV26" s="4">
        <f t="shared" si="20"/>
        <v>536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ROW(SmtRes!A2)</f>
        <v>2</v>
      </c>
      <c r="D28" s="2">
        <f>ROW(EtalonRes!A2)</f>
        <v>2</v>
      </c>
      <c r="E28" s="2" t="s">
        <v>20</v>
      </c>
      <c r="F28" s="2" t="s">
        <v>22</v>
      </c>
      <c r="G28" s="2" t="s">
        <v>23</v>
      </c>
      <c r="H28" s="2" t="s">
        <v>24</v>
      </c>
      <c r="I28" s="2">
        <f>ROUND(ROUND((3)/100,4),7)</f>
        <v>0.03</v>
      </c>
      <c r="J28" s="2">
        <v>0</v>
      </c>
      <c r="K28" s="2">
        <f>ROUND(ROUND((3)/100,4),7)</f>
        <v>0.03</v>
      </c>
      <c r="L28" s="2"/>
      <c r="M28" s="2"/>
      <c r="N28" s="2"/>
      <c r="O28" s="2">
        <f>ROUND(CP28,2)</f>
        <v>5</v>
      </c>
      <c r="P28" s="2">
        <f>ROUND(CQ28*I28,2)</f>
        <v>0</v>
      </c>
      <c r="Q28" s="2">
        <f>ROUND(CR28*I28,2)</f>
        <v>0</v>
      </c>
      <c r="R28" s="2">
        <f>ROUND(CS28*I28,2)</f>
        <v>0</v>
      </c>
      <c r="S28" s="2">
        <f>ROUND(CT28*I28,2)</f>
        <v>5</v>
      </c>
      <c r="T28" s="2">
        <f>ROUND(CU28*I28,2)</f>
        <v>0</v>
      </c>
      <c r="U28" s="2">
        <f>ROUND(CV28*I28,7)</f>
        <v>0.39035520000000001</v>
      </c>
      <c r="V28" s="2">
        <f>ROUND(CW28*I28,7)</f>
        <v>0</v>
      </c>
      <c r="W28" s="2">
        <f>ROUND(CX28*I28,2)</f>
        <v>0</v>
      </c>
      <c r="X28" s="2">
        <f>ROUND(CY28,2)</f>
        <v>3.7</v>
      </c>
      <c r="Y28" s="2">
        <f>ROUND(CZ28,2)</f>
        <v>1.8</v>
      </c>
      <c r="Z28" s="2"/>
      <c r="AA28" s="2">
        <v>64886525</v>
      </c>
      <c r="AB28" s="2">
        <f>ROUND((AC28+AD28+AF28),2)</f>
        <v>166.61</v>
      </c>
      <c r="AC28" s="2">
        <f>ROUND((ES28),2)</f>
        <v>0</v>
      </c>
      <c r="AD28" s="2">
        <f>ROUND(((((ET28*ROUND((0.8*1.255),7)))-((EU28*ROUND((0.8*1.255),7))))+AE28),2)</f>
        <v>0</v>
      </c>
      <c r="AE28" s="2">
        <f>ROUND(((EU28*ROUND((0.8*1.255),7))),2)</f>
        <v>0</v>
      </c>
      <c r="AF28" s="2">
        <f>ROUND(((EV28*ROUND((0.8*1.255),7))),2)</f>
        <v>166.61</v>
      </c>
      <c r="AG28" s="2">
        <f>ROUND((AP28),2)</f>
        <v>0</v>
      </c>
      <c r="AH28" s="2">
        <f>((EW28*ROUND((0.8*1.255),7)))</f>
        <v>13.011840000000001</v>
      </c>
      <c r="AI28" s="2">
        <f>((EX28*ROUND((0.8*1.255),7)))</f>
        <v>0</v>
      </c>
      <c r="AJ28" s="2">
        <f>(AS28)</f>
        <v>0</v>
      </c>
      <c r="AK28" s="2">
        <v>165.95</v>
      </c>
      <c r="AL28" s="2">
        <v>0</v>
      </c>
      <c r="AM28" s="2">
        <v>0</v>
      </c>
      <c r="AN28" s="2">
        <v>0</v>
      </c>
      <c r="AO28" s="2">
        <v>165.95</v>
      </c>
      <c r="AP28" s="2">
        <v>0</v>
      </c>
      <c r="AQ28" s="2">
        <v>12.96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25</v>
      </c>
      <c r="BK28" s="2"/>
      <c r="BL28" s="2"/>
      <c r="BM28" s="2">
        <v>200001</v>
      </c>
      <c r="BN28" s="2">
        <v>0</v>
      </c>
      <c r="BO28" s="2" t="s">
        <v>3</v>
      </c>
      <c r="BP28" s="2">
        <v>0</v>
      </c>
      <c r="BQ28" s="2">
        <v>4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164</v>
      </c>
      <c r="CO28" s="2">
        <v>0</v>
      </c>
      <c r="CP28" s="2">
        <f>(P28+Q28+S28)</f>
        <v>5</v>
      </c>
      <c r="CQ28" s="2">
        <f>AC28*BC28</f>
        <v>0</v>
      </c>
      <c r="CR28" s="2">
        <f>((((ET28*ROUND((0.8*1.255),7)))*BB28-((EU28*ROUND((0.8*1.255),7)))*BS28)+AE28*BS28)</f>
        <v>0</v>
      </c>
      <c r="CS28" s="2">
        <f>AE28*BS28</f>
        <v>0</v>
      </c>
      <c r="CT28" s="2">
        <f>AF28*BA28</f>
        <v>166.61</v>
      </c>
      <c r="CU28" s="2">
        <f t="shared" ref="CU28:CX29" si="21">AG28</f>
        <v>0</v>
      </c>
      <c r="CV28" s="2">
        <f t="shared" si="21"/>
        <v>13.011840000000001</v>
      </c>
      <c r="CW28" s="2">
        <f t="shared" si="21"/>
        <v>0</v>
      </c>
      <c r="CX28" s="2">
        <f t="shared" si="21"/>
        <v>0</v>
      </c>
      <c r="CY28" s="2">
        <f>(((S28+R28)*AT28)/100)</f>
        <v>3.7</v>
      </c>
      <c r="CZ28" s="2">
        <f>(((S28+R28)*AU28)/100)</f>
        <v>1.8</v>
      </c>
      <c r="DA28" s="2"/>
      <c r="DB28" s="2"/>
      <c r="DC28" s="2" t="s">
        <v>3</v>
      </c>
      <c r="DD28" s="2" t="s">
        <v>3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24</v>
      </c>
      <c r="DW28" s="2" t="s">
        <v>24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56793215</v>
      </c>
      <c r="EF28" s="2">
        <v>4</v>
      </c>
      <c r="EG28" s="2" t="s">
        <v>27</v>
      </c>
      <c r="EH28" s="2">
        <v>83</v>
      </c>
      <c r="EI28" s="2" t="s">
        <v>27</v>
      </c>
      <c r="EJ28" s="2">
        <v>4</v>
      </c>
      <c r="EK28" s="2">
        <v>200001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131072</v>
      </c>
      <c r="ER28" s="2">
        <v>165.95</v>
      </c>
      <c r="ES28" s="2">
        <v>0</v>
      </c>
      <c r="ET28" s="2">
        <v>0</v>
      </c>
      <c r="EU28" s="2">
        <v>0</v>
      </c>
      <c r="EV28" s="2">
        <v>165.95</v>
      </c>
      <c r="EW28" s="2">
        <v>12.96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-500447206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10.5</v>
      </c>
      <c r="GN28" s="2">
        <f>IF(OR(BI28=0,BI28=1),GM28-GX28,0)</f>
        <v>0</v>
      </c>
      <c r="GO28" s="2">
        <f>IF(BI28=2,GM28-GX28,0)</f>
        <v>0</v>
      </c>
      <c r="GP28" s="2">
        <f>IF(BI28=4,GM28-GX28,0)</f>
        <v>10.5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ROUND((GT28),2)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31</v>
      </c>
      <c r="HO28" s="2" t="s">
        <v>32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20</v>
      </c>
      <c r="F29" t="s">
        <v>22</v>
      </c>
      <c r="G29" t="s">
        <v>23</v>
      </c>
      <c r="H29" t="s">
        <v>24</v>
      </c>
      <c r="I29">
        <f>ROUND(ROUND((3)/100,4),7)</f>
        <v>0.03</v>
      </c>
      <c r="J29">
        <v>0</v>
      </c>
      <c r="K29">
        <f>ROUND(ROUND((3)/100,4),7)</f>
        <v>0.03</v>
      </c>
      <c r="O29">
        <f>ROUND(CP29,0)</f>
        <v>255</v>
      </c>
      <c r="P29">
        <f>ROUND(CQ29*I29,0)</f>
        <v>0</v>
      </c>
      <c r="Q29">
        <f>ROUND(CR29*I29,0)</f>
        <v>0</v>
      </c>
      <c r="R29">
        <f>ROUND(CS29*I29,0)</f>
        <v>0</v>
      </c>
      <c r="S29">
        <f>ROUND(CT29*I29,0)</f>
        <v>255</v>
      </c>
      <c r="T29">
        <f>ROUND(CU29*I29,0)</f>
        <v>0</v>
      </c>
      <c r="U29">
        <f>ROUND(CV29*I29,7)</f>
        <v>0.39035520000000001</v>
      </c>
      <c r="V29">
        <f>ROUND(CW29*I29,7)</f>
        <v>0</v>
      </c>
      <c r="W29">
        <f>ROUND(CX29*I29,0)</f>
        <v>0</v>
      </c>
      <c r="X29">
        <f>ROUND(CY29,0)</f>
        <v>189</v>
      </c>
      <c r="Y29">
        <f>ROUND(CZ29,0)</f>
        <v>92</v>
      </c>
      <c r="AA29">
        <v>64886522</v>
      </c>
      <c r="AB29">
        <f>ROUND((AC29+AD29+AF29),2)</f>
        <v>166.61</v>
      </c>
      <c r="AC29">
        <f>ROUND((ES29),2)</f>
        <v>0</v>
      </c>
      <c r="AD29">
        <f>ROUND(((((ET29*ROUND((0.8*1.255),7)))-((EU29*ROUND((0.8*1.255),7))))+AE29),2)</f>
        <v>0</v>
      </c>
      <c r="AE29">
        <f>ROUND(((EU29*ROUND((0.8*1.255),7))),2)</f>
        <v>0</v>
      </c>
      <c r="AF29">
        <f>ROUND(((EV29*ROUND((0.8*1.255),7))),2)</f>
        <v>166.61</v>
      </c>
      <c r="AG29">
        <f>ROUND((AP29),2)</f>
        <v>0</v>
      </c>
      <c r="AH29">
        <f>((EW29*ROUND((0.8*1.255),7)))</f>
        <v>13.011840000000001</v>
      </c>
      <c r="AI29">
        <f>((EX29*ROUND((0.8*1.255),7)))</f>
        <v>0</v>
      </c>
      <c r="AJ29">
        <f>(AS29)</f>
        <v>0</v>
      </c>
      <c r="AK29">
        <v>165.95</v>
      </c>
      <c r="AL29">
        <v>0</v>
      </c>
      <c r="AM29">
        <v>0</v>
      </c>
      <c r="AN29">
        <v>0</v>
      </c>
      <c r="AO29">
        <v>165.95</v>
      </c>
      <c r="AP29">
        <v>0</v>
      </c>
      <c r="AQ29">
        <v>12.96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50.93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164</v>
      </c>
      <c r="CO29">
        <v>0</v>
      </c>
      <c r="CP29">
        <f>(P29+Q29+S29)</f>
        <v>255</v>
      </c>
      <c r="CQ29">
        <f>AC29*BC29</f>
        <v>0</v>
      </c>
      <c r="CR29">
        <f>((((ET29*ROUND((0.8*1.255),7)))*BB29-((EU29*ROUND((0.8*1.255),7)))*BS29)+AE29*BS29)</f>
        <v>0</v>
      </c>
      <c r="CS29">
        <f>AE29*BS29</f>
        <v>0</v>
      </c>
      <c r="CT29">
        <f>AF29*BA29</f>
        <v>8485.4472999999998</v>
      </c>
      <c r="CU29">
        <f t="shared" si="21"/>
        <v>0</v>
      </c>
      <c r="CV29">
        <f t="shared" si="21"/>
        <v>13.011840000000001</v>
      </c>
      <c r="CW29">
        <f t="shared" si="21"/>
        <v>0</v>
      </c>
      <c r="CX29">
        <f t="shared" si="21"/>
        <v>0</v>
      </c>
      <c r="CY29">
        <f>(((S29+R29)*AT29)/100)</f>
        <v>188.7</v>
      </c>
      <c r="CZ29">
        <f>(((S29+R29)*AU29)/100)</f>
        <v>91.8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56793215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30</v>
      </c>
      <c r="EQ29">
        <v>131072</v>
      </c>
      <c r="ER29">
        <v>165.95</v>
      </c>
      <c r="ES29">
        <v>0</v>
      </c>
      <c r="ET29">
        <v>0</v>
      </c>
      <c r="EU29">
        <v>0</v>
      </c>
      <c r="EV29">
        <v>165.95</v>
      </c>
      <c r="EW29">
        <v>12.96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-500447206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ROUND(IF(AND(BH29=3,BI29=3,FS29&lt;&gt;0),P29,0),0)</f>
        <v>0</v>
      </c>
      <c r="GM29">
        <f>ROUND(O29+X29+Y29,0)+GX29</f>
        <v>536</v>
      </c>
      <c r="GN29">
        <f>IF(OR(BI29=0,BI29=1),GM29-GX29,0)</f>
        <v>0</v>
      </c>
      <c r="GO29">
        <f>IF(BI29=2,GM29-GX29,0)</f>
        <v>0</v>
      </c>
      <c r="GP29">
        <f>IF(BI29=4,GM29-GX29,0)</f>
        <v>536</v>
      </c>
      <c r="GR29">
        <v>0</v>
      </c>
      <c r="GS29">
        <v>3</v>
      </c>
      <c r="GT29">
        <v>0</v>
      </c>
      <c r="GU29" t="s">
        <v>3</v>
      </c>
      <c r="GV29">
        <f>ROUND((GT29),2)</f>
        <v>0</v>
      </c>
      <c r="GW29">
        <v>1</v>
      </c>
      <c r="GX29">
        <f>ROUND(HC29*I29,0)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31</v>
      </c>
      <c r="HO29" t="s">
        <v>32</v>
      </c>
      <c r="HP29" t="s">
        <v>27</v>
      </c>
      <c r="HQ29" t="s">
        <v>27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1</v>
      </c>
      <c r="G31" s="3" t="str">
        <f>IF(G24&lt;&gt;"",G24,"")</f>
        <v>Заземление Муфт ЗПП2 -ШС1-3комплекта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ROUND(AB31,0)</f>
        <v>5</v>
      </c>
      <c r="P31" s="3">
        <f t="shared" si="22"/>
        <v>0</v>
      </c>
      <c r="Q31" s="3">
        <f t="shared" si="22"/>
        <v>0</v>
      </c>
      <c r="R31" s="3">
        <f t="shared" si="22"/>
        <v>0</v>
      </c>
      <c r="S31" s="3">
        <f t="shared" si="22"/>
        <v>5</v>
      </c>
      <c r="T31" s="3">
        <f t="shared" si="22"/>
        <v>0</v>
      </c>
      <c r="U31" s="3">
        <f>AH31</f>
        <v>0.39035520000000001</v>
      </c>
      <c r="V31" s="3">
        <f>AI31</f>
        <v>0</v>
      </c>
      <c r="W31" s="3">
        <f>ROUND(AJ31,0)</f>
        <v>0</v>
      </c>
      <c r="X31" s="3">
        <f>ROUND(AK31,0)</f>
        <v>4</v>
      </c>
      <c r="Y31" s="3">
        <f>ROUND(AL31,0)</f>
        <v>2</v>
      </c>
      <c r="Z31" s="3"/>
      <c r="AA31" s="3"/>
      <c r="AB31" s="3">
        <f>ROUND(SUMIF(AA28:AA29,"=64886525",O28:O29),0)</f>
        <v>5</v>
      </c>
      <c r="AC31" s="3">
        <f>ROUND(SUMIF(AA28:AA29,"=64886525",P28:P29),0)</f>
        <v>0</v>
      </c>
      <c r="AD31" s="3">
        <f>ROUND(SUMIF(AA28:AA29,"=64886525",Q28:Q29),0)</f>
        <v>0</v>
      </c>
      <c r="AE31" s="3">
        <f>ROUND(SUMIF(AA28:AA29,"=64886525",R28:R29),0)</f>
        <v>0</v>
      </c>
      <c r="AF31" s="3">
        <f>ROUND(SUMIF(AA28:AA29,"=64886525",S28:S29),0)</f>
        <v>5</v>
      </c>
      <c r="AG31" s="3">
        <f>ROUND(SUMIF(AA28:AA29,"=64886525",T28:T29),0)</f>
        <v>0</v>
      </c>
      <c r="AH31" s="3">
        <f>SUMIF(AA28:AA29,"=64886525",U28:U29)</f>
        <v>0.39035520000000001</v>
      </c>
      <c r="AI31" s="3">
        <f>SUMIF(AA28:AA29,"=64886525",V28:V29)</f>
        <v>0</v>
      </c>
      <c r="AJ31" s="3">
        <f>ROUND(SUMIF(AA28:AA29,"=64886525",W28:W29),0)</f>
        <v>0</v>
      </c>
      <c r="AK31" s="3">
        <f>ROUND(SUMIF(AA28:AA29,"=64886525",X28:X29),0)</f>
        <v>4</v>
      </c>
      <c r="AL31" s="3">
        <f>ROUND(SUMIF(AA28:AA29,"=64886525",Y28:Y29),0)</f>
        <v>2</v>
      </c>
      <c r="AM31" s="3"/>
      <c r="AN31" s="3"/>
      <c r="AO31" s="3">
        <f t="shared" ref="AO31:BD31" si="23">ROUND(BX31,0)</f>
        <v>0</v>
      </c>
      <c r="AP31" s="3">
        <f t="shared" si="23"/>
        <v>0</v>
      </c>
      <c r="AQ31" s="3">
        <f t="shared" si="23"/>
        <v>0</v>
      </c>
      <c r="AR31" s="3">
        <f t="shared" si="23"/>
        <v>11</v>
      </c>
      <c r="AS31" s="3">
        <f t="shared" si="23"/>
        <v>0</v>
      </c>
      <c r="AT31" s="3">
        <f t="shared" si="23"/>
        <v>0</v>
      </c>
      <c r="AU31" s="3">
        <f t="shared" si="23"/>
        <v>11</v>
      </c>
      <c r="AV31" s="3">
        <f t="shared" si="23"/>
        <v>0</v>
      </c>
      <c r="AW31" s="3">
        <f t="shared" si="23"/>
        <v>0</v>
      </c>
      <c r="AX31" s="3">
        <f t="shared" si="23"/>
        <v>0</v>
      </c>
      <c r="AY31" s="3">
        <f t="shared" si="23"/>
        <v>0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ROUND(SUMIF(AA28:AA29,"=64886525",FQ28:FQ29),0)</f>
        <v>0</v>
      </c>
      <c r="BY31" s="3">
        <f>ROUND(SUMIF(AA28:AA29,"=64886525",FR28:FR29),0)</f>
        <v>0</v>
      </c>
      <c r="BZ31" s="3">
        <f>ROUND(SUMIF(AA28:AA29,"=64886525",GL28:GL29),0)</f>
        <v>0</v>
      </c>
      <c r="CA31" s="3">
        <f>ROUND(SUMIF(AA28:AA29,"=64886525",GM28:GM29),0)</f>
        <v>11</v>
      </c>
      <c r="CB31" s="3">
        <f>ROUND(SUMIF(AA28:AA29,"=64886525",GN28:GN29),0)</f>
        <v>0</v>
      </c>
      <c r="CC31" s="3">
        <f>ROUND(SUMIF(AA28:AA29,"=64886525",GO28:GO29),0)</f>
        <v>0</v>
      </c>
      <c r="CD31" s="3">
        <f>ROUND(SUMIF(AA28:AA29,"=64886525",GP28:GP29),0)</f>
        <v>11</v>
      </c>
      <c r="CE31" s="3">
        <f>AC31-BX31</f>
        <v>0</v>
      </c>
      <c r="CF31" s="3">
        <f>AC31-BY31</f>
        <v>0</v>
      </c>
      <c r="CG31" s="3">
        <f>BX31-BZ31</f>
        <v>0</v>
      </c>
      <c r="CH31" s="3">
        <f>AC31-BX31-BY31+BZ31</f>
        <v>0</v>
      </c>
      <c r="CI31" s="3">
        <f>BY31-BZ31</f>
        <v>0</v>
      </c>
      <c r="CJ31" s="3">
        <f>ROUND(SUMIF(AA28:AA29,"=64886525",GX28:GX29),0)</f>
        <v>0</v>
      </c>
      <c r="CK31" s="3">
        <f>ROUND(SUMIF(AA28:AA29,"=64886525",GY28:GY29),0)</f>
        <v>0</v>
      </c>
      <c r="CL31" s="3">
        <f>ROUND(SUMIF(AA28:AA29,"=64886525",GZ28:GZ29),0)</f>
        <v>0</v>
      </c>
      <c r="CM31" s="3">
        <f>ROUND(SUMIF(AA28:AA29,"=64886525",HD28:HD29),0)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ROUND(DT31,0)</f>
        <v>255</v>
      </c>
      <c r="DH31" s="4">
        <f t="shared" si="24"/>
        <v>0</v>
      </c>
      <c r="DI31" s="4">
        <f t="shared" si="24"/>
        <v>0</v>
      </c>
      <c r="DJ31" s="4">
        <f t="shared" si="24"/>
        <v>0</v>
      </c>
      <c r="DK31" s="4">
        <f t="shared" si="24"/>
        <v>255</v>
      </c>
      <c r="DL31" s="4">
        <f t="shared" si="24"/>
        <v>0</v>
      </c>
      <c r="DM31" s="4">
        <f>DZ31</f>
        <v>0.39035520000000001</v>
      </c>
      <c r="DN31" s="4">
        <f>EA31</f>
        <v>0</v>
      </c>
      <c r="DO31" s="4">
        <f>ROUND(EB31,0)</f>
        <v>0</v>
      </c>
      <c r="DP31" s="4">
        <f>ROUND(EC31,0)</f>
        <v>189</v>
      </c>
      <c r="DQ31" s="4">
        <f>ROUND(ED31,0)</f>
        <v>92</v>
      </c>
      <c r="DR31" s="4"/>
      <c r="DS31" s="4"/>
      <c r="DT31" s="4">
        <f>ROUND(SUMIF(AA28:AA29,"=64886522",O28:O29),0)</f>
        <v>255</v>
      </c>
      <c r="DU31" s="4">
        <f>ROUND(SUMIF(AA28:AA29,"=64886522",P28:P29),0)</f>
        <v>0</v>
      </c>
      <c r="DV31" s="4">
        <f>ROUND(SUMIF(AA28:AA29,"=64886522",Q28:Q29),0)</f>
        <v>0</v>
      </c>
      <c r="DW31" s="4">
        <f>ROUND(SUMIF(AA28:AA29,"=64886522",R28:R29),0)</f>
        <v>0</v>
      </c>
      <c r="DX31" s="4">
        <f>ROUND(SUMIF(AA28:AA29,"=64886522",S28:S29),0)</f>
        <v>255</v>
      </c>
      <c r="DY31" s="4">
        <f>ROUND(SUMIF(AA28:AA29,"=64886522",T28:T29),0)</f>
        <v>0</v>
      </c>
      <c r="DZ31" s="4">
        <f>SUMIF(AA28:AA29,"=64886522",U28:U29)</f>
        <v>0.39035520000000001</v>
      </c>
      <c r="EA31" s="4">
        <f>SUMIF(AA28:AA29,"=64886522",V28:V29)</f>
        <v>0</v>
      </c>
      <c r="EB31" s="4">
        <f>ROUND(SUMIF(AA28:AA29,"=64886522",W28:W29),0)</f>
        <v>0</v>
      </c>
      <c r="EC31" s="4">
        <f>ROUND(SUMIF(AA28:AA29,"=64886522",X28:X29),0)</f>
        <v>189</v>
      </c>
      <c r="ED31" s="4">
        <f>ROUND(SUMIF(AA28:AA29,"=64886522",Y28:Y29),0)</f>
        <v>92</v>
      </c>
      <c r="EE31" s="4"/>
      <c r="EF31" s="4"/>
      <c r="EG31" s="4">
        <f t="shared" ref="EG31:EV31" si="25">ROUND(FP31,0)</f>
        <v>0</v>
      </c>
      <c r="EH31" s="4">
        <f t="shared" si="25"/>
        <v>0</v>
      </c>
      <c r="EI31" s="4">
        <f t="shared" si="25"/>
        <v>0</v>
      </c>
      <c r="EJ31" s="4">
        <f t="shared" si="25"/>
        <v>536</v>
      </c>
      <c r="EK31" s="4">
        <f t="shared" si="25"/>
        <v>0</v>
      </c>
      <c r="EL31" s="4">
        <f t="shared" si="25"/>
        <v>0</v>
      </c>
      <c r="EM31" s="4">
        <f t="shared" si="25"/>
        <v>536</v>
      </c>
      <c r="EN31" s="4">
        <f t="shared" si="25"/>
        <v>0</v>
      </c>
      <c r="EO31" s="4">
        <f t="shared" si="25"/>
        <v>0</v>
      </c>
      <c r="EP31" s="4">
        <f t="shared" si="25"/>
        <v>0</v>
      </c>
      <c r="EQ31" s="4">
        <f t="shared" si="25"/>
        <v>0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ROUND(SUMIF(AA28:AA29,"=64886522",FQ28:FQ29),0)</f>
        <v>0</v>
      </c>
      <c r="FQ31" s="4">
        <f>ROUND(SUMIF(AA28:AA29,"=64886522",FR28:FR29),0)</f>
        <v>0</v>
      </c>
      <c r="FR31" s="4">
        <f>ROUND(SUMIF(AA28:AA29,"=64886522",GL28:GL29),0)</f>
        <v>0</v>
      </c>
      <c r="FS31" s="4">
        <f>ROUND(SUMIF(AA28:AA29,"=64886522",GM28:GM29),0)</f>
        <v>536</v>
      </c>
      <c r="FT31" s="4">
        <f>ROUND(SUMIF(AA28:AA29,"=64886522",GN28:GN29),0)</f>
        <v>0</v>
      </c>
      <c r="FU31" s="4">
        <f>ROUND(SUMIF(AA28:AA29,"=64886522",GO28:GO29),0)</f>
        <v>0</v>
      </c>
      <c r="FV31" s="4">
        <f>ROUND(SUMIF(AA28:AA29,"=64886522",GP28:GP29),0)</f>
        <v>536</v>
      </c>
      <c r="FW31" s="4">
        <f>DU31-FP31</f>
        <v>0</v>
      </c>
      <c r="FX31" s="4">
        <f>DU31-FQ31</f>
        <v>0</v>
      </c>
      <c r="FY31" s="4">
        <f>FP31-FR31</f>
        <v>0</v>
      </c>
      <c r="FZ31" s="4">
        <f>DU31-FP31-FQ31+FR31</f>
        <v>0</v>
      </c>
      <c r="GA31" s="4">
        <f>FQ31-FR31</f>
        <v>0</v>
      </c>
      <c r="GB31" s="4">
        <f>ROUND(SUMIF(AA28:AA29,"=64886522",GX28:GX29),0)</f>
        <v>0</v>
      </c>
      <c r="GC31" s="4">
        <f>ROUND(SUMIF(AA28:AA29,"=64886522",GY28:GY29),0)</f>
        <v>0</v>
      </c>
      <c r="GD31" s="4">
        <f>ROUND(SUMIF(AA28:AA29,"=64886522",GZ28:GZ29),0)</f>
        <v>0</v>
      </c>
      <c r="GE31" s="4">
        <f>ROUND(SUMIF(AA28:AA29,"=64886522",HD28:HD29),0)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5</v>
      </c>
      <c r="G33" s="5" t="s">
        <v>33</v>
      </c>
      <c r="H33" s="5" t="s">
        <v>34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0</v>
      </c>
      <c r="P33" s="5">
        <f>ROUND(Source!DG31,O33)</f>
        <v>255</v>
      </c>
      <c r="Q33" s="5"/>
      <c r="R33" s="5"/>
      <c r="S33" s="5"/>
      <c r="T33" s="5"/>
      <c r="U33" s="5"/>
      <c r="V33" s="5"/>
      <c r="W33" s="5">
        <v>5</v>
      </c>
      <c r="X33" s="5">
        <v>1</v>
      </c>
      <c r="Y33" s="5">
        <v>5</v>
      </c>
      <c r="Z33" s="5">
        <v>255</v>
      </c>
      <c r="AA33" s="5">
        <v>1</v>
      </c>
      <c r="AB33" s="5">
        <v>255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0</v>
      </c>
      <c r="G34" s="5" t="s">
        <v>35</v>
      </c>
      <c r="H34" s="5" t="s">
        <v>36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0</v>
      </c>
      <c r="P34" s="5">
        <f>ROUND(Source!DH31,O34)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37</v>
      </c>
      <c r="H35" s="5" t="s">
        <v>38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0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0</v>
      </c>
      <c r="G36" s="5" t="s">
        <v>39</v>
      </c>
      <c r="H36" s="5" t="s">
        <v>40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0</v>
      </c>
      <c r="P36" s="5">
        <f>ROUND(Source!EN31,O36)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0</v>
      </c>
      <c r="G37" s="5" t="s">
        <v>41</v>
      </c>
      <c r="H37" s="5" t="s">
        <v>42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0</v>
      </c>
      <c r="P37" s="5">
        <f>ROUND(Source!EO31,O37)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43</v>
      </c>
      <c r="H38" s="5" t="s">
        <v>44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0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0</v>
      </c>
      <c r="G39" s="5" t="s">
        <v>45</v>
      </c>
      <c r="H39" s="5" t="s">
        <v>46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0</v>
      </c>
      <c r="P39" s="5">
        <f>ROUND(Source!EQ31,O39)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47</v>
      </c>
      <c r="H40" s="5" t="s">
        <v>48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0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49</v>
      </c>
      <c r="H41" s="5" t="s">
        <v>50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0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51</v>
      </c>
      <c r="H42" s="5" t="s">
        <v>52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0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0</v>
      </c>
      <c r="G43" s="5" t="s">
        <v>53</v>
      </c>
      <c r="H43" s="5" t="s">
        <v>54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0</v>
      </c>
      <c r="P43" s="5">
        <f>ROUND(Source!DI31,O43)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55</v>
      </c>
      <c r="H44" s="5" t="s">
        <v>56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0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</v>
      </c>
      <c r="G45" s="5" t="s">
        <v>57</v>
      </c>
      <c r="H45" s="5" t="s">
        <v>58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0</v>
      </c>
      <c r="P45" s="5">
        <f>ROUND(Source!DJ31,O45)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5</v>
      </c>
      <c r="G46" s="5" t="s">
        <v>59</v>
      </c>
      <c r="H46" s="5" t="s">
        <v>60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0</v>
      </c>
      <c r="P46" s="5">
        <f>ROUND(Source!DK31,O46)</f>
        <v>255</v>
      </c>
      <c r="Q46" s="5"/>
      <c r="R46" s="5"/>
      <c r="S46" s="5"/>
      <c r="T46" s="5"/>
      <c r="U46" s="5"/>
      <c r="V46" s="5"/>
      <c r="W46" s="5">
        <v>5</v>
      </c>
      <c r="X46" s="5">
        <v>1</v>
      </c>
      <c r="Y46" s="5">
        <v>5</v>
      </c>
      <c r="Z46" s="5">
        <v>255</v>
      </c>
      <c r="AA46" s="5">
        <v>1</v>
      </c>
      <c r="AB46" s="5">
        <v>255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61</v>
      </c>
      <c r="H47" s="5" t="s">
        <v>62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0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63</v>
      </c>
      <c r="H48" s="5" t="s">
        <v>64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0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65</v>
      </c>
      <c r="H49" s="5" t="s">
        <v>66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0</v>
      </c>
      <c r="P49" s="5">
        <f>ROUND(Source!EL31,O49)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11</v>
      </c>
      <c r="G50" s="5" t="s">
        <v>67</v>
      </c>
      <c r="H50" s="5" t="s">
        <v>68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0</v>
      </c>
      <c r="P50" s="5">
        <f>ROUND(Source!EM31,O50)</f>
        <v>536</v>
      </c>
      <c r="Q50" s="5"/>
      <c r="R50" s="5"/>
      <c r="S50" s="5"/>
      <c r="T50" s="5"/>
      <c r="U50" s="5"/>
      <c r="V50" s="5"/>
      <c r="W50" s="5">
        <v>10.5</v>
      </c>
      <c r="X50" s="5">
        <v>1</v>
      </c>
      <c r="Y50" s="5">
        <v>10.5</v>
      </c>
      <c r="Z50" s="5">
        <v>536</v>
      </c>
      <c r="AA50" s="5">
        <v>1</v>
      </c>
      <c r="AB50" s="5">
        <v>536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69</v>
      </c>
      <c r="H51" s="5" t="s">
        <v>70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0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71</v>
      </c>
      <c r="H52" s="5" t="s">
        <v>72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0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ROUND(Source!U31,O53)</f>
        <v>0.39035520000000001</v>
      </c>
      <c r="G53" s="5" t="s">
        <v>73</v>
      </c>
      <c r="H53" s="5" t="s">
        <v>74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7</v>
      </c>
      <c r="P53" s="5">
        <f>ROUND(Source!DM31,O53)</f>
        <v>0.39035520000000001</v>
      </c>
      <c r="Q53" s="5"/>
      <c r="R53" s="5"/>
      <c r="S53" s="5"/>
      <c r="T53" s="5"/>
      <c r="U53" s="5"/>
      <c r="V53" s="5"/>
      <c r="W53" s="5">
        <v>0.39035520000000001</v>
      </c>
      <c r="X53" s="5">
        <v>1</v>
      </c>
      <c r="Y53" s="5">
        <v>0.39035520000000001</v>
      </c>
      <c r="Z53" s="5">
        <v>0.39035520000000001</v>
      </c>
      <c r="AA53" s="5">
        <v>1</v>
      </c>
      <c r="AB53" s="5">
        <v>0.39035520000000001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ROUND(Source!V31,O54)</f>
        <v>0</v>
      </c>
      <c r="G54" s="5" t="s">
        <v>75</v>
      </c>
      <c r="H54" s="5" t="s">
        <v>76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7</v>
      </c>
      <c r="P54" s="5">
        <f>ROUND(Source!DN31,O54)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77</v>
      </c>
      <c r="H55" s="5" t="s">
        <v>78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0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79</v>
      </c>
      <c r="H56" s="5" t="s">
        <v>80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0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</v>
      </c>
      <c r="G57" s="5" t="s">
        <v>81</v>
      </c>
      <c r="H57" s="5" t="s">
        <v>82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0</v>
      </c>
      <c r="P57" s="5">
        <f>ROUND(Source!DP31,O57)</f>
        <v>189</v>
      </c>
      <c r="Q57" s="5"/>
      <c r="R57" s="5"/>
      <c r="S57" s="5"/>
      <c r="T57" s="5"/>
      <c r="U57" s="5"/>
      <c r="V57" s="5"/>
      <c r="W57" s="5">
        <v>3.7</v>
      </c>
      <c r="X57" s="5">
        <v>1</v>
      </c>
      <c r="Y57" s="5">
        <v>3.7</v>
      </c>
      <c r="Z57" s="5">
        <v>189</v>
      </c>
      <c r="AA57" s="5">
        <v>1</v>
      </c>
      <c r="AB57" s="5">
        <v>189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2</v>
      </c>
      <c r="G58" s="5" t="s">
        <v>83</v>
      </c>
      <c r="H58" s="5" t="s">
        <v>84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0</v>
      </c>
      <c r="P58" s="5">
        <f>ROUND(Source!DQ31,O58)</f>
        <v>92</v>
      </c>
      <c r="Q58" s="5"/>
      <c r="R58" s="5"/>
      <c r="S58" s="5"/>
      <c r="T58" s="5"/>
      <c r="U58" s="5"/>
      <c r="V58" s="5"/>
      <c r="W58" s="5">
        <v>1.8</v>
      </c>
      <c r="X58" s="5">
        <v>1</v>
      </c>
      <c r="Y58" s="5">
        <v>1.8</v>
      </c>
      <c r="Z58" s="5">
        <v>92</v>
      </c>
      <c r="AA58" s="5">
        <v>1</v>
      </c>
      <c r="AB58" s="5">
        <v>92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11</v>
      </c>
      <c r="G59" s="5" t="s">
        <v>85</v>
      </c>
      <c r="H59" s="5" t="s">
        <v>86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0</v>
      </c>
      <c r="P59" s="5">
        <f>ROUND(Source!EJ31,O59)</f>
        <v>536</v>
      </c>
      <c r="Q59" s="5"/>
      <c r="R59" s="5"/>
      <c r="S59" s="5"/>
      <c r="T59" s="5"/>
      <c r="U59" s="5"/>
      <c r="V59" s="5"/>
      <c r="W59" s="5">
        <v>10.5</v>
      </c>
      <c r="X59" s="5">
        <v>1</v>
      </c>
      <c r="Y59" s="5">
        <v>10.5</v>
      </c>
      <c r="Z59" s="5">
        <v>536</v>
      </c>
      <c r="AA59" s="5">
        <v>1</v>
      </c>
      <c r="AB59" s="5">
        <v>536</v>
      </c>
    </row>
    <row r="61" spans="1:206" x14ac:dyDescent="0.2">
      <c r="A61" s="3">
        <v>51</v>
      </c>
      <c r="B61" s="3">
        <f>B20</f>
        <v>1</v>
      </c>
      <c r="C61" s="3">
        <f>A20</f>
        <v>3</v>
      </c>
      <c r="D61" s="3">
        <f>ROW(A20)</f>
        <v>20</v>
      </c>
      <c r="E61" s="3"/>
      <c r="F61" s="3" t="str">
        <f>IF(F20&lt;&gt;"",F20,"")</f>
        <v>09-03-05</v>
      </c>
      <c r="G61" s="3" t="str">
        <f>IF(G20&lt;&gt;"",G20,"")</f>
        <v>ПНР Заходы на ПС Красногоская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26">ROUND(O31+AB61,0)</f>
        <v>5</v>
      </c>
      <c r="P61" s="3">
        <f t="shared" si="26"/>
        <v>0</v>
      </c>
      <c r="Q61" s="3">
        <f t="shared" si="26"/>
        <v>0</v>
      </c>
      <c r="R61" s="3">
        <f t="shared" si="26"/>
        <v>0</v>
      </c>
      <c r="S61" s="3">
        <f t="shared" si="26"/>
        <v>5</v>
      </c>
      <c r="T61" s="3">
        <f t="shared" si="26"/>
        <v>0</v>
      </c>
      <c r="U61" s="3">
        <f>U31+AH61</f>
        <v>0.39035520000000001</v>
      </c>
      <c r="V61" s="3">
        <f>V31+AI61</f>
        <v>0</v>
      </c>
      <c r="W61" s="3">
        <f>ROUND(W31+AJ61,0)</f>
        <v>0</v>
      </c>
      <c r="X61" s="3">
        <f>ROUND(X31+AK61,0)</f>
        <v>4</v>
      </c>
      <c r="Y61" s="3">
        <f>ROUND(Y31+AL61,0)</f>
        <v>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27">ROUND(AO31+BX61,0)</f>
        <v>0</v>
      </c>
      <c r="AP61" s="3">
        <f t="shared" si="27"/>
        <v>0</v>
      </c>
      <c r="AQ61" s="3">
        <f t="shared" si="27"/>
        <v>0</v>
      </c>
      <c r="AR61" s="3">
        <f t="shared" si="27"/>
        <v>11</v>
      </c>
      <c r="AS61" s="3">
        <f t="shared" si="27"/>
        <v>0</v>
      </c>
      <c r="AT61" s="3">
        <f t="shared" si="27"/>
        <v>0</v>
      </c>
      <c r="AU61" s="3">
        <f t="shared" si="27"/>
        <v>11</v>
      </c>
      <c r="AV61" s="3">
        <f t="shared" si="27"/>
        <v>0</v>
      </c>
      <c r="AW61" s="3">
        <f t="shared" si="27"/>
        <v>0</v>
      </c>
      <c r="AX61" s="3">
        <f t="shared" si="27"/>
        <v>0</v>
      </c>
      <c r="AY61" s="3">
        <f t="shared" si="27"/>
        <v>0</v>
      </c>
      <c r="AZ61" s="3">
        <f t="shared" si="27"/>
        <v>0</v>
      </c>
      <c r="BA61" s="3">
        <f t="shared" si="27"/>
        <v>0</v>
      </c>
      <c r="BB61" s="3">
        <f t="shared" si="27"/>
        <v>0</v>
      </c>
      <c r="BC61" s="3">
        <f t="shared" si="27"/>
        <v>0</v>
      </c>
      <c r="BD61" s="3">
        <f t="shared" si="27"/>
        <v>0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>
        <f t="shared" ref="DG61:DL61" si="28">ROUND(DG31+DT61,0)</f>
        <v>255</v>
      </c>
      <c r="DH61" s="4">
        <f t="shared" si="28"/>
        <v>0</v>
      </c>
      <c r="DI61" s="4">
        <f t="shared" si="28"/>
        <v>0</v>
      </c>
      <c r="DJ61" s="4">
        <f t="shared" si="28"/>
        <v>0</v>
      </c>
      <c r="DK61" s="4">
        <f t="shared" si="28"/>
        <v>255</v>
      </c>
      <c r="DL61" s="4">
        <f t="shared" si="28"/>
        <v>0</v>
      </c>
      <c r="DM61" s="4">
        <f>DM31+DZ61</f>
        <v>0.39035520000000001</v>
      </c>
      <c r="DN61" s="4">
        <f>DN31+EA61</f>
        <v>0</v>
      </c>
      <c r="DO61" s="4">
        <f>ROUND(DO31+EB61,0)</f>
        <v>0</v>
      </c>
      <c r="DP61" s="4">
        <f>ROUND(DP31+EC61,0)</f>
        <v>189</v>
      </c>
      <c r="DQ61" s="4">
        <f>ROUND(DQ31+ED61,0)</f>
        <v>92</v>
      </c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>
        <f t="shared" ref="EG61:EV61" si="29">ROUND(EG31+FP61,0)</f>
        <v>0</v>
      </c>
      <c r="EH61" s="4">
        <f t="shared" si="29"/>
        <v>0</v>
      </c>
      <c r="EI61" s="4">
        <f t="shared" si="29"/>
        <v>0</v>
      </c>
      <c r="EJ61" s="4">
        <f t="shared" si="29"/>
        <v>536</v>
      </c>
      <c r="EK61" s="4">
        <f t="shared" si="29"/>
        <v>0</v>
      </c>
      <c r="EL61" s="4">
        <f t="shared" si="29"/>
        <v>0</v>
      </c>
      <c r="EM61" s="4">
        <f t="shared" si="29"/>
        <v>536</v>
      </c>
      <c r="EN61" s="4">
        <f t="shared" si="29"/>
        <v>0</v>
      </c>
      <c r="EO61" s="4">
        <f t="shared" si="29"/>
        <v>0</v>
      </c>
      <c r="EP61" s="4">
        <f t="shared" si="29"/>
        <v>0</v>
      </c>
      <c r="EQ61" s="4">
        <f t="shared" si="29"/>
        <v>0</v>
      </c>
      <c r="ER61" s="4">
        <f t="shared" si="29"/>
        <v>0</v>
      </c>
      <c r="ES61" s="4">
        <f t="shared" si="29"/>
        <v>0</v>
      </c>
      <c r="ET61" s="4">
        <f t="shared" si="29"/>
        <v>0</v>
      </c>
      <c r="EU61" s="4">
        <f t="shared" si="29"/>
        <v>0</v>
      </c>
      <c r="EV61" s="4">
        <f t="shared" si="29"/>
        <v>0</v>
      </c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5</v>
      </c>
      <c r="G63" s="5" t="s">
        <v>33</v>
      </c>
      <c r="H63" s="5" t="s">
        <v>34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0</v>
      </c>
      <c r="P63" s="5">
        <f>ROUND(Source!DG61,O63)</f>
        <v>255</v>
      </c>
      <c r="Q63" s="5"/>
      <c r="R63" s="5"/>
      <c r="S63" s="5"/>
      <c r="T63" s="5"/>
      <c r="U63" s="5"/>
      <c r="V63" s="5"/>
      <c r="W63" s="5">
        <v>5</v>
      </c>
      <c r="X63" s="5">
        <v>1</v>
      </c>
      <c r="Y63" s="5">
        <v>5</v>
      </c>
      <c r="Z63" s="5">
        <v>255</v>
      </c>
      <c r="AA63" s="5">
        <v>1</v>
      </c>
      <c r="AB63" s="5">
        <v>255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0</v>
      </c>
      <c r="G64" s="5" t="s">
        <v>35</v>
      </c>
      <c r="H64" s="5" t="s">
        <v>36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0</v>
      </c>
      <c r="P64" s="5">
        <f>ROUND(Source!DH61,O64)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37</v>
      </c>
      <c r="H65" s="5" t="s">
        <v>38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0</v>
      </c>
      <c r="P65" s="5">
        <f>ROUND(Source!EG61,O65)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0</v>
      </c>
      <c r="G66" s="5" t="s">
        <v>39</v>
      </c>
      <c r="H66" s="5" t="s">
        <v>40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0</v>
      </c>
      <c r="P66" s="5">
        <f>ROUND(Source!EN61,O66)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0</v>
      </c>
      <c r="G67" s="5" t="s">
        <v>41</v>
      </c>
      <c r="H67" s="5" t="s">
        <v>42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0</v>
      </c>
      <c r="P67" s="5">
        <f>ROUND(Source!EO61,O67)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43</v>
      </c>
      <c r="H68" s="5" t="s">
        <v>44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0</v>
      </c>
      <c r="P68" s="5">
        <f>ROUND(Source!EP61,O68)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0</v>
      </c>
      <c r="G69" s="5" t="s">
        <v>45</v>
      </c>
      <c r="H69" s="5" t="s">
        <v>46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0</v>
      </c>
      <c r="P69" s="5">
        <f>ROUND(Source!EQ61,O69)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47</v>
      </c>
      <c r="H70" s="5" t="s">
        <v>48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0</v>
      </c>
      <c r="P70" s="5">
        <f>ROUND(Source!EH61,O70)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49</v>
      </c>
      <c r="H71" s="5" t="s">
        <v>50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0</v>
      </c>
      <c r="P71" s="5">
        <f>ROUND(Source!EI61,O71)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51</v>
      </c>
      <c r="H72" s="5" t="s">
        <v>52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0</v>
      </c>
      <c r="P72" s="5">
        <f>ROUND(Source!ER61,O72)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0</v>
      </c>
      <c r="G73" s="5" t="s">
        <v>53</v>
      </c>
      <c r="H73" s="5" t="s">
        <v>54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0</v>
      </c>
      <c r="P73" s="5">
        <f>ROUND(Source!DI61,O73)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55</v>
      </c>
      <c r="H74" s="5" t="s">
        <v>56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0</v>
      </c>
      <c r="P74" s="5">
        <f>ROUND(Source!ET61,O74)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0</v>
      </c>
      <c r="G75" s="5" t="s">
        <v>57</v>
      </c>
      <c r="H75" s="5" t="s">
        <v>58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0</v>
      </c>
      <c r="P75" s="5">
        <f>ROUND(Source!DJ61,O75)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5</v>
      </c>
      <c r="G76" s="5" t="s">
        <v>59</v>
      </c>
      <c r="H76" s="5" t="s">
        <v>60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0</v>
      </c>
      <c r="P76" s="5">
        <f>ROUND(Source!DK61,O76)</f>
        <v>255</v>
      </c>
      <c r="Q76" s="5"/>
      <c r="R76" s="5"/>
      <c r="S76" s="5"/>
      <c r="T76" s="5"/>
      <c r="U76" s="5"/>
      <c r="V76" s="5"/>
      <c r="W76" s="5">
        <v>5</v>
      </c>
      <c r="X76" s="5">
        <v>1</v>
      </c>
      <c r="Y76" s="5">
        <v>5</v>
      </c>
      <c r="Z76" s="5">
        <v>255</v>
      </c>
      <c r="AA76" s="5">
        <v>1</v>
      </c>
      <c r="AB76" s="5">
        <v>255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61</v>
      </c>
      <c r="H77" s="5" t="s">
        <v>62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0</v>
      </c>
      <c r="P77" s="5">
        <f>ROUND(Source!EU61,O77)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0</v>
      </c>
      <c r="G78" s="5" t="s">
        <v>63</v>
      </c>
      <c r="H78" s="5" t="s">
        <v>64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0</v>
      </c>
      <c r="P78" s="5">
        <f>ROUND(Source!EK61,O78)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65</v>
      </c>
      <c r="H79" s="5" t="s">
        <v>66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0</v>
      </c>
      <c r="P79" s="5">
        <f>ROUND(Source!EL61,O79)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11</v>
      </c>
      <c r="G80" s="5" t="s">
        <v>67</v>
      </c>
      <c r="H80" s="5" t="s">
        <v>68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0</v>
      </c>
      <c r="P80" s="5">
        <f>ROUND(Source!EM61,O80)</f>
        <v>536</v>
      </c>
      <c r="Q80" s="5"/>
      <c r="R80" s="5"/>
      <c r="S80" s="5"/>
      <c r="T80" s="5"/>
      <c r="U80" s="5"/>
      <c r="V80" s="5"/>
      <c r="W80" s="5">
        <v>10.5</v>
      </c>
      <c r="X80" s="5">
        <v>1</v>
      </c>
      <c r="Y80" s="5">
        <v>10.5</v>
      </c>
      <c r="Z80" s="5">
        <v>536</v>
      </c>
      <c r="AA80" s="5">
        <v>1</v>
      </c>
      <c r="AB80" s="5">
        <v>536</v>
      </c>
    </row>
    <row r="81" spans="1:206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69</v>
      </c>
      <c r="H81" s="5" t="s">
        <v>70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0</v>
      </c>
      <c r="P81" s="5">
        <f>ROUND(Source!ES61,O81)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06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71</v>
      </c>
      <c r="H82" s="5" t="s">
        <v>72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0</v>
      </c>
      <c r="P82" s="5">
        <f>ROUND(Source!DL61,O82)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06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ROUND(Source!U61,O83)</f>
        <v>0.39035520000000001</v>
      </c>
      <c r="G83" s="5" t="s">
        <v>73</v>
      </c>
      <c r="H83" s="5" t="s">
        <v>74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7</v>
      </c>
      <c r="P83" s="5">
        <f>ROUND(Source!DM61,O83)</f>
        <v>0.39035520000000001</v>
      </c>
      <c r="Q83" s="5"/>
      <c r="R83" s="5"/>
      <c r="S83" s="5"/>
      <c r="T83" s="5"/>
      <c r="U83" s="5"/>
      <c r="V83" s="5"/>
      <c r="W83" s="5">
        <v>0.39035520000000001</v>
      </c>
      <c r="X83" s="5">
        <v>1</v>
      </c>
      <c r="Y83" s="5">
        <v>0.39035520000000001</v>
      </c>
      <c r="Z83" s="5">
        <v>0.39035520000000001</v>
      </c>
      <c r="AA83" s="5">
        <v>1</v>
      </c>
      <c r="AB83" s="5">
        <v>0.39035520000000001</v>
      </c>
    </row>
    <row r="84" spans="1:206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ROUND(Source!V61,O84)</f>
        <v>0</v>
      </c>
      <c r="G84" s="5" t="s">
        <v>75</v>
      </c>
      <c r="H84" s="5" t="s">
        <v>76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7</v>
      </c>
      <c r="P84" s="5">
        <f>ROUND(Source!DN61,O84)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06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77</v>
      </c>
      <c r="H85" s="5" t="s">
        <v>78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0</v>
      </c>
      <c r="P85" s="5">
        <f>ROUND(Source!DO61,O85)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06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0</v>
      </c>
      <c r="G86" s="5" t="s">
        <v>79</v>
      </c>
      <c r="H86" s="5" t="s">
        <v>80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0</v>
      </c>
      <c r="P86" s="5">
        <f>ROUND(Source!EV61,O86)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06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4</v>
      </c>
      <c r="G87" s="5" t="s">
        <v>81</v>
      </c>
      <c r="H87" s="5" t="s">
        <v>82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0</v>
      </c>
      <c r="P87" s="5">
        <f>ROUND(Source!DP61,O87)</f>
        <v>189</v>
      </c>
      <c r="Q87" s="5"/>
      <c r="R87" s="5"/>
      <c r="S87" s="5"/>
      <c r="T87" s="5"/>
      <c r="U87" s="5"/>
      <c r="V87" s="5"/>
      <c r="W87" s="5">
        <v>3.7</v>
      </c>
      <c r="X87" s="5">
        <v>1</v>
      </c>
      <c r="Y87" s="5">
        <v>3.7</v>
      </c>
      <c r="Z87" s="5">
        <v>189</v>
      </c>
      <c r="AA87" s="5">
        <v>1</v>
      </c>
      <c r="AB87" s="5">
        <v>189</v>
      </c>
    </row>
    <row r="88" spans="1:206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2</v>
      </c>
      <c r="G88" s="5" t="s">
        <v>83</v>
      </c>
      <c r="H88" s="5" t="s">
        <v>84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0</v>
      </c>
      <c r="P88" s="5">
        <f>ROUND(Source!DQ61,O88)</f>
        <v>92</v>
      </c>
      <c r="Q88" s="5"/>
      <c r="R88" s="5"/>
      <c r="S88" s="5"/>
      <c r="T88" s="5"/>
      <c r="U88" s="5"/>
      <c r="V88" s="5"/>
      <c r="W88" s="5">
        <v>1.8</v>
      </c>
      <c r="X88" s="5">
        <v>1</v>
      </c>
      <c r="Y88" s="5">
        <v>1.8</v>
      </c>
      <c r="Z88" s="5">
        <v>92</v>
      </c>
      <c r="AA88" s="5">
        <v>1</v>
      </c>
      <c r="AB88" s="5">
        <v>92</v>
      </c>
    </row>
    <row r="89" spans="1:206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11</v>
      </c>
      <c r="G89" s="5" t="s">
        <v>85</v>
      </c>
      <c r="H89" s="5" t="s">
        <v>86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0</v>
      </c>
      <c r="P89" s="5">
        <f>ROUND(Source!EJ61,O89)</f>
        <v>536</v>
      </c>
      <c r="Q89" s="5"/>
      <c r="R89" s="5"/>
      <c r="S89" s="5"/>
      <c r="T89" s="5"/>
      <c r="U89" s="5"/>
      <c r="V89" s="5"/>
      <c r="W89" s="5">
        <v>10.5</v>
      </c>
      <c r="X89" s="5">
        <v>1</v>
      </c>
      <c r="Y89" s="5">
        <v>10.5</v>
      </c>
      <c r="Z89" s="5">
        <v>536</v>
      </c>
      <c r="AA89" s="5">
        <v>1</v>
      </c>
      <c r="AB89" s="5">
        <v>536</v>
      </c>
    </row>
    <row r="91" spans="1:206" x14ac:dyDescent="0.2">
      <c r="A91" s="3">
        <v>51</v>
      </c>
      <c r="B91" s="3">
        <f>B12</f>
        <v>149</v>
      </c>
      <c r="C91" s="3">
        <f>A12</f>
        <v>1</v>
      </c>
      <c r="D91" s="3">
        <f>ROW(A12)</f>
        <v>12</v>
      </c>
      <c r="E91" s="3"/>
      <c r="F91" s="3" t="str">
        <f>IF(F12&lt;&gt;"",F12,"")</f>
        <v>09-03-05</v>
      </c>
      <c r="G91" s="3" t="str">
        <f>IF(G12&lt;&gt;"",G12,"")</f>
        <v>09-03-05 ПНР Заходы ПС Красногорская (ОК)+</v>
      </c>
      <c r="H91" s="3">
        <v>0</v>
      </c>
      <c r="I91" s="3"/>
      <c r="J91" s="3"/>
      <c r="K91" s="3"/>
      <c r="L91" s="3"/>
      <c r="M91" s="3"/>
      <c r="N91" s="3"/>
      <c r="O91" s="3">
        <f t="shared" ref="O91:T91" si="30">ROUND(O61,0)</f>
        <v>5</v>
      </c>
      <c r="P91" s="3">
        <f t="shared" si="30"/>
        <v>0</v>
      </c>
      <c r="Q91" s="3">
        <f t="shared" si="30"/>
        <v>0</v>
      </c>
      <c r="R91" s="3">
        <f t="shared" si="30"/>
        <v>0</v>
      </c>
      <c r="S91" s="3">
        <f t="shared" si="30"/>
        <v>5</v>
      </c>
      <c r="T91" s="3">
        <f t="shared" si="30"/>
        <v>0</v>
      </c>
      <c r="U91" s="3">
        <f>U61</f>
        <v>0.39035520000000001</v>
      </c>
      <c r="V91" s="3">
        <f>V61</f>
        <v>0</v>
      </c>
      <c r="W91" s="3">
        <f>ROUND(W61,0)</f>
        <v>0</v>
      </c>
      <c r="X91" s="3">
        <f>ROUND(X61,0)</f>
        <v>4</v>
      </c>
      <c r="Y91" s="3">
        <f>ROUND(Y61,0)</f>
        <v>2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>
        <f t="shared" ref="AO91:BD91" si="31">ROUND(AO61,0)</f>
        <v>0</v>
      </c>
      <c r="AP91" s="3">
        <f t="shared" si="31"/>
        <v>0</v>
      </c>
      <c r="AQ91" s="3">
        <f t="shared" si="31"/>
        <v>0</v>
      </c>
      <c r="AR91" s="3">
        <f t="shared" si="31"/>
        <v>11</v>
      </c>
      <c r="AS91" s="3">
        <f t="shared" si="31"/>
        <v>0</v>
      </c>
      <c r="AT91" s="3">
        <f t="shared" si="31"/>
        <v>0</v>
      </c>
      <c r="AU91" s="3">
        <f t="shared" si="31"/>
        <v>11</v>
      </c>
      <c r="AV91" s="3">
        <f t="shared" si="31"/>
        <v>0</v>
      </c>
      <c r="AW91" s="3">
        <f t="shared" si="31"/>
        <v>0</v>
      </c>
      <c r="AX91" s="3">
        <f t="shared" si="31"/>
        <v>0</v>
      </c>
      <c r="AY91" s="3">
        <f t="shared" si="31"/>
        <v>0</v>
      </c>
      <c r="AZ91" s="3">
        <f t="shared" si="31"/>
        <v>0</v>
      </c>
      <c r="BA91" s="3">
        <f t="shared" si="31"/>
        <v>0</v>
      </c>
      <c r="BB91" s="3">
        <f t="shared" si="31"/>
        <v>0</v>
      </c>
      <c r="BC91" s="3">
        <f t="shared" si="31"/>
        <v>0</v>
      </c>
      <c r="BD91" s="3">
        <f t="shared" si="31"/>
        <v>0</v>
      </c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>
        <f t="shared" ref="DG91:DL91" si="32">ROUND(DG61,0)</f>
        <v>255</v>
      </c>
      <c r="DH91" s="4">
        <f t="shared" si="32"/>
        <v>0</v>
      </c>
      <c r="DI91" s="4">
        <f t="shared" si="32"/>
        <v>0</v>
      </c>
      <c r="DJ91" s="4">
        <f t="shared" si="32"/>
        <v>0</v>
      </c>
      <c r="DK91" s="4">
        <f t="shared" si="32"/>
        <v>255</v>
      </c>
      <c r="DL91" s="4">
        <f t="shared" si="32"/>
        <v>0</v>
      </c>
      <c r="DM91" s="4">
        <f>DM61</f>
        <v>0.39035520000000001</v>
      </c>
      <c r="DN91" s="4">
        <f>DN61</f>
        <v>0</v>
      </c>
      <c r="DO91" s="4">
        <f>ROUND(DO61,0)</f>
        <v>0</v>
      </c>
      <c r="DP91" s="4">
        <f>ROUND(DP61,0)</f>
        <v>189</v>
      </c>
      <c r="DQ91" s="4">
        <f>ROUND(DQ61,0)</f>
        <v>92</v>
      </c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>
        <f t="shared" ref="EG91:EV91" si="33">ROUND(EG61,0)</f>
        <v>0</v>
      </c>
      <c r="EH91" s="4">
        <f t="shared" si="33"/>
        <v>0</v>
      </c>
      <c r="EI91" s="4">
        <f t="shared" si="33"/>
        <v>0</v>
      </c>
      <c r="EJ91" s="4">
        <f t="shared" si="33"/>
        <v>536</v>
      </c>
      <c r="EK91" s="4">
        <f t="shared" si="33"/>
        <v>0</v>
      </c>
      <c r="EL91" s="4">
        <f t="shared" si="33"/>
        <v>0</v>
      </c>
      <c r="EM91" s="4">
        <f t="shared" si="33"/>
        <v>536</v>
      </c>
      <c r="EN91" s="4">
        <f t="shared" si="33"/>
        <v>0</v>
      </c>
      <c r="EO91" s="4">
        <f t="shared" si="33"/>
        <v>0</v>
      </c>
      <c r="EP91" s="4">
        <f t="shared" si="33"/>
        <v>0</v>
      </c>
      <c r="EQ91" s="4">
        <f t="shared" si="33"/>
        <v>0</v>
      </c>
      <c r="ER91" s="4">
        <f t="shared" si="33"/>
        <v>0</v>
      </c>
      <c r="ES91" s="4">
        <f t="shared" si="33"/>
        <v>0</v>
      </c>
      <c r="ET91" s="4">
        <f t="shared" si="33"/>
        <v>0</v>
      </c>
      <c r="EU91" s="4">
        <f t="shared" si="33"/>
        <v>0</v>
      </c>
      <c r="EV91" s="4">
        <f t="shared" si="33"/>
        <v>0</v>
      </c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06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>
        <f>ROUND(Source!O91,O93)</f>
        <v>5</v>
      </c>
      <c r="G93" s="5" t="s">
        <v>33</v>
      </c>
      <c r="H93" s="5" t="s">
        <v>34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0</v>
      </c>
      <c r="P93" s="5">
        <f>ROUND(Source!DG91,O93)</f>
        <v>255</v>
      </c>
      <c r="Q93" s="5"/>
      <c r="R93" s="5"/>
      <c r="S93" s="5"/>
      <c r="T93" s="5"/>
      <c r="U93" s="5"/>
      <c r="V93" s="5"/>
      <c r="W93" s="5">
        <v>5</v>
      </c>
      <c r="X93" s="5">
        <v>1</v>
      </c>
      <c r="Y93" s="5">
        <v>5</v>
      </c>
      <c r="Z93" s="5">
        <v>255</v>
      </c>
      <c r="AA93" s="5">
        <v>1</v>
      </c>
      <c r="AB93" s="5">
        <v>255</v>
      </c>
    </row>
    <row r="94" spans="1:206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>
        <f>ROUND(Source!P91,O94)</f>
        <v>0</v>
      </c>
      <c r="G94" s="5" t="s">
        <v>35</v>
      </c>
      <c r="H94" s="5" t="s">
        <v>36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0</v>
      </c>
      <c r="P94" s="5">
        <f>ROUND(Source!DH91,O94)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06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37</v>
      </c>
      <c r="H95" s="5" t="s">
        <v>38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0</v>
      </c>
      <c r="P95" s="5">
        <f>ROUND(Source!EG91,O95)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06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>
        <f>ROUND(Source!AV91,O96)</f>
        <v>0</v>
      </c>
      <c r="G96" s="5" t="s">
        <v>39</v>
      </c>
      <c r="H96" s="5" t="s">
        <v>40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0</v>
      </c>
      <c r="P96" s="5">
        <f>ROUND(Source!EN91,O96)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>
        <f>ROUND(Source!AW91,O97)</f>
        <v>0</v>
      </c>
      <c r="G97" s="5" t="s">
        <v>41</v>
      </c>
      <c r="H97" s="5" t="s">
        <v>42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0</v>
      </c>
      <c r="P97" s="5">
        <f>ROUND(Source!EO91,O97)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43</v>
      </c>
      <c r="H98" s="5" t="s">
        <v>44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0</v>
      </c>
      <c r="P98" s="5">
        <f>ROUND(Source!EP91,O98)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>
        <f>ROUND(Source!AY91,O99)</f>
        <v>0</v>
      </c>
      <c r="G99" s="5" t="s">
        <v>45</v>
      </c>
      <c r="H99" s="5" t="s">
        <v>46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0</v>
      </c>
      <c r="P99" s="5">
        <f>ROUND(Source!EQ91,O99)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47</v>
      </c>
      <c r="H100" s="5" t="s">
        <v>48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0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49</v>
      </c>
      <c r="H101" s="5" t="s">
        <v>50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0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51</v>
      </c>
      <c r="H102" s="5" t="s">
        <v>52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0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>
        <f>ROUND(Source!Q91,O103)</f>
        <v>0</v>
      </c>
      <c r="G103" s="5" t="s">
        <v>53</v>
      </c>
      <c r="H103" s="5" t="s">
        <v>54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0</v>
      </c>
      <c r="P103" s="5">
        <f>ROUND(Source!DI91,O103)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55</v>
      </c>
      <c r="H104" s="5" t="s">
        <v>56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0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>
        <f>ROUND(Source!R91,O105)</f>
        <v>0</v>
      </c>
      <c r="G105" s="5" t="s">
        <v>57</v>
      </c>
      <c r="H105" s="5" t="s">
        <v>58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0</v>
      </c>
      <c r="P105" s="5">
        <f>ROUND(Source!DJ91,O105)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>
        <f>ROUND(Source!S91,O106)</f>
        <v>5</v>
      </c>
      <c r="G106" s="5" t="s">
        <v>59</v>
      </c>
      <c r="H106" s="5" t="s">
        <v>60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0</v>
      </c>
      <c r="P106" s="5">
        <f>ROUND(Source!DK91,O106)</f>
        <v>255</v>
      </c>
      <c r="Q106" s="5"/>
      <c r="R106" s="5"/>
      <c r="S106" s="5"/>
      <c r="T106" s="5"/>
      <c r="U106" s="5"/>
      <c r="V106" s="5"/>
      <c r="W106" s="5">
        <v>5</v>
      </c>
      <c r="X106" s="5">
        <v>1</v>
      </c>
      <c r="Y106" s="5">
        <v>5</v>
      </c>
      <c r="Z106" s="5">
        <v>255</v>
      </c>
      <c r="AA106" s="5">
        <v>1</v>
      </c>
      <c r="AB106" s="5">
        <v>255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61</v>
      </c>
      <c r="H107" s="5" t="s">
        <v>62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0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>
        <f>ROUND(Source!AS91,O108)</f>
        <v>0</v>
      </c>
      <c r="G108" s="5" t="s">
        <v>63</v>
      </c>
      <c r="H108" s="5" t="s">
        <v>64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0</v>
      </c>
      <c r="P108" s="5">
        <f>ROUND(Source!EK91,O108)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65</v>
      </c>
      <c r="H109" s="5" t="s">
        <v>66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0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11</v>
      </c>
      <c r="G110" s="5" t="s">
        <v>67</v>
      </c>
      <c r="H110" s="5" t="s">
        <v>68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0</v>
      </c>
      <c r="P110" s="5">
        <f>ROUND(Source!EM91,O110)</f>
        <v>536</v>
      </c>
      <c r="Q110" s="5"/>
      <c r="R110" s="5"/>
      <c r="S110" s="5"/>
      <c r="T110" s="5"/>
      <c r="U110" s="5"/>
      <c r="V110" s="5"/>
      <c r="W110" s="5">
        <v>10.5</v>
      </c>
      <c r="X110" s="5">
        <v>1</v>
      </c>
      <c r="Y110" s="5">
        <v>10.5</v>
      </c>
      <c r="Z110" s="5">
        <v>536</v>
      </c>
      <c r="AA110" s="5">
        <v>1</v>
      </c>
      <c r="AB110" s="5">
        <v>536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>
        <f>ROUND(Source!BA91,O111)</f>
        <v>0</v>
      </c>
      <c r="G111" s="5" t="s">
        <v>69</v>
      </c>
      <c r="H111" s="5" t="s">
        <v>70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0</v>
      </c>
      <c r="P111" s="5">
        <f>ROUND(Source!ES91,O111)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>
        <f>ROUND(Source!T91,O112)</f>
        <v>0</v>
      </c>
      <c r="G112" s="5" t="s">
        <v>71</v>
      </c>
      <c r="H112" s="5" t="s">
        <v>72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0</v>
      </c>
      <c r="P112" s="5">
        <f>ROUND(Source!DL91,O112)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>
        <f>ROUND(Source!U91,O113)</f>
        <v>0.39035520000000001</v>
      </c>
      <c r="G113" s="5" t="s">
        <v>73</v>
      </c>
      <c r="H113" s="5" t="s">
        <v>74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7</v>
      </c>
      <c r="P113" s="5">
        <f>ROUND(Source!DM91,O113)</f>
        <v>0.39035520000000001</v>
      </c>
      <c r="Q113" s="5"/>
      <c r="R113" s="5"/>
      <c r="S113" s="5"/>
      <c r="T113" s="5"/>
      <c r="U113" s="5"/>
      <c r="V113" s="5"/>
      <c r="W113" s="5">
        <v>0.39035520000000001</v>
      </c>
      <c r="X113" s="5">
        <v>1</v>
      </c>
      <c r="Y113" s="5">
        <v>0.39035520000000001</v>
      </c>
      <c r="Z113" s="5">
        <v>0.39035520000000001</v>
      </c>
      <c r="AA113" s="5">
        <v>1</v>
      </c>
      <c r="AB113" s="5">
        <v>0.39035520000000001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>
        <f>ROUND(Source!V91,O114)</f>
        <v>0</v>
      </c>
      <c r="G114" s="5" t="s">
        <v>75</v>
      </c>
      <c r="H114" s="5" t="s">
        <v>76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7</v>
      </c>
      <c r="P114" s="5">
        <f>ROUND(Source!DN91,O114)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>
        <f>ROUND(Source!W91,O115)</f>
        <v>0</v>
      </c>
      <c r="G115" s="5" t="s">
        <v>77</v>
      </c>
      <c r="H115" s="5" t="s">
        <v>78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0</v>
      </c>
      <c r="P115" s="5">
        <f>ROUND(Source!DO91,O115)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233</v>
      </c>
      <c r="F116" s="5">
        <f>ROUND(Source!BD91,O116)</f>
        <v>0</v>
      </c>
      <c r="G116" s="5" t="s">
        <v>79</v>
      </c>
      <c r="H116" s="5" t="s">
        <v>80</v>
      </c>
      <c r="I116" s="5"/>
      <c r="J116" s="5"/>
      <c r="K116" s="5">
        <v>233</v>
      </c>
      <c r="L116" s="5">
        <v>24</v>
      </c>
      <c r="M116" s="5">
        <v>3</v>
      </c>
      <c r="N116" s="5" t="s">
        <v>3</v>
      </c>
      <c r="O116" s="5">
        <v>0</v>
      </c>
      <c r="P116" s="5">
        <f>ROUND(Source!EV91,O116)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210</v>
      </c>
      <c r="F117" s="5">
        <f>ROUND(Source!X91,O117)</f>
        <v>4</v>
      </c>
      <c r="G117" s="5" t="s">
        <v>81</v>
      </c>
      <c r="H117" s="5" t="s">
        <v>82</v>
      </c>
      <c r="I117" s="5"/>
      <c r="J117" s="5"/>
      <c r="K117" s="5">
        <v>210</v>
      </c>
      <c r="L117" s="5">
        <v>25</v>
      </c>
      <c r="M117" s="5">
        <v>3</v>
      </c>
      <c r="N117" s="5" t="s">
        <v>3</v>
      </c>
      <c r="O117" s="5">
        <v>0</v>
      </c>
      <c r="P117" s="5">
        <f>ROUND(Source!DP91,O117)</f>
        <v>189</v>
      </c>
      <c r="Q117" s="5"/>
      <c r="R117" s="5"/>
      <c r="S117" s="5"/>
      <c r="T117" s="5"/>
      <c r="U117" s="5"/>
      <c r="V117" s="5"/>
      <c r="W117" s="5">
        <v>3.7</v>
      </c>
      <c r="X117" s="5">
        <v>1</v>
      </c>
      <c r="Y117" s="5">
        <v>3.7</v>
      </c>
      <c r="Z117" s="5">
        <v>189</v>
      </c>
      <c r="AA117" s="5">
        <v>1</v>
      </c>
      <c r="AB117" s="5">
        <v>189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211</v>
      </c>
      <c r="F118" s="5">
        <f>ROUND(Source!Y91,O118)</f>
        <v>2</v>
      </c>
      <c r="G118" s="5" t="s">
        <v>83</v>
      </c>
      <c r="H118" s="5" t="s">
        <v>84</v>
      </c>
      <c r="I118" s="5"/>
      <c r="J118" s="5"/>
      <c r="K118" s="5">
        <v>211</v>
      </c>
      <c r="L118" s="5">
        <v>26</v>
      </c>
      <c r="M118" s="5">
        <v>3</v>
      </c>
      <c r="N118" s="5" t="s">
        <v>3</v>
      </c>
      <c r="O118" s="5">
        <v>0</v>
      </c>
      <c r="P118" s="5">
        <f>ROUND(Source!DQ91,O118)</f>
        <v>92</v>
      </c>
      <c r="Q118" s="5"/>
      <c r="R118" s="5"/>
      <c r="S118" s="5"/>
      <c r="T118" s="5"/>
      <c r="U118" s="5"/>
      <c r="V118" s="5"/>
      <c r="W118" s="5">
        <v>1.8</v>
      </c>
      <c r="X118" s="5">
        <v>1</v>
      </c>
      <c r="Y118" s="5">
        <v>1.8</v>
      </c>
      <c r="Z118" s="5">
        <v>92</v>
      </c>
      <c r="AA118" s="5">
        <v>1</v>
      </c>
      <c r="AB118" s="5">
        <v>92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224</v>
      </c>
      <c r="F119" s="5">
        <f>ROUND(Source!AR91,O119)</f>
        <v>11</v>
      </c>
      <c r="G119" s="5" t="s">
        <v>85</v>
      </c>
      <c r="H119" s="5" t="s">
        <v>86</v>
      </c>
      <c r="I119" s="5"/>
      <c r="J119" s="5"/>
      <c r="K119" s="5">
        <v>224</v>
      </c>
      <c r="L119" s="5">
        <v>27</v>
      </c>
      <c r="M119" s="5">
        <v>3</v>
      </c>
      <c r="N119" s="5" t="s">
        <v>3</v>
      </c>
      <c r="O119" s="5">
        <v>0</v>
      </c>
      <c r="P119" s="5">
        <f>ROUND(Source!EJ91,O119)</f>
        <v>536</v>
      </c>
      <c r="Q119" s="5"/>
      <c r="R119" s="5"/>
      <c r="S119" s="5"/>
      <c r="T119" s="5"/>
      <c r="U119" s="5"/>
      <c r="V119" s="5"/>
      <c r="W119" s="5">
        <v>10.5</v>
      </c>
      <c r="X119" s="5">
        <v>1</v>
      </c>
      <c r="Y119" s="5">
        <v>10.5</v>
      </c>
      <c r="Z119" s="5">
        <v>536</v>
      </c>
      <c r="AA119" s="5">
        <v>1</v>
      </c>
      <c r="AB119" s="5">
        <v>536</v>
      </c>
    </row>
    <row r="121" spans="1:28" x14ac:dyDescent="0.2">
      <c r="A121">
        <v>71</v>
      </c>
      <c r="B121">
        <v>1</v>
      </c>
      <c r="D121">
        <v>200001</v>
      </c>
      <c r="E121">
        <v>46871528</v>
      </c>
      <c r="F121" t="s">
        <v>87</v>
      </c>
      <c r="G121" t="s">
        <v>88</v>
      </c>
      <c r="H121">
        <v>80</v>
      </c>
      <c r="I121">
        <v>20</v>
      </c>
    </row>
    <row r="124" spans="1:28" x14ac:dyDescent="0.2">
      <c r="A124">
        <v>70</v>
      </c>
      <c r="B124">
        <v>1</v>
      </c>
      <c r="D124">
        <v>1</v>
      </c>
      <c r="E124" t="s">
        <v>89</v>
      </c>
      <c r="F124" t="s">
        <v>90</v>
      </c>
      <c r="G124">
        <v>1</v>
      </c>
      <c r="H124">
        <v>0</v>
      </c>
      <c r="I124" t="s">
        <v>3</v>
      </c>
      <c r="J124">
        <v>1</v>
      </c>
      <c r="K124">
        <v>0</v>
      </c>
      <c r="L124" t="s">
        <v>3</v>
      </c>
      <c r="M124" t="s">
        <v>3</v>
      </c>
      <c r="N124">
        <v>0</v>
      </c>
      <c r="O124">
        <v>1</v>
      </c>
      <c r="P124" t="s">
        <v>91</v>
      </c>
    </row>
    <row r="125" spans="1:28" x14ac:dyDescent="0.2">
      <c r="A125">
        <v>70</v>
      </c>
      <c r="B125">
        <v>1</v>
      </c>
      <c r="D125">
        <v>2</v>
      </c>
      <c r="E125" t="s">
        <v>92</v>
      </c>
      <c r="F125" t="s">
        <v>93</v>
      </c>
      <c r="G125">
        <v>0</v>
      </c>
      <c r="H125">
        <v>0</v>
      </c>
      <c r="I125" t="s">
        <v>3</v>
      </c>
      <c r="J125">
        <v>1</v>
      </c>
      <c r="K125">
        <v>0</v>
      </c>
      <c r="L125" t="s">
        <v>3</v>
      </c>
      <c r="M125" t="s">
        <v>3</v>
      </c>
      <c r="N125">
        <v>0</v>
      </c>
      <c r="O125">
        <v>0</v>
      </c>
      <c r="P125" t="s">
        <v>94</v>
      </c>
    </row>
    <row r="126" spans="1:28" x14ac:dyDescent="0.2">
      <c r="A126">
        <v>70</v>
      </c>
      <c r="B126">
        <v>1</v>
      </c>
      <c r="D126">
        <v>3</v>
      </c>
      <c r="E126" t="s">
        <v>95</v>
      </c>
      <c r="F126" t="s">
        <v>96</v>
      </c>
      <c r="G126">
        <v>0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O126">
        <v>0</v>
      </c>
      <c r="P126" t="s">
        <v>97</v>
      </c>
    </row>
    <row r="127" spans="1:28" x14ac:dyDescent="0.2">
      <c r="A127">
        <v>70</v>
      </c>
      <c r="B127">
        <v>1</v>
      </c>
      <c r="D127">
        <v>4</v>
      </c>
      <c r="E127" t="s">
        <v>98</v>
      </c>
      <c r="F127" t="s">
        <v>99</v>
      </c>
      <c r="G127">
        <v>1</v>
      </c>
      <c r="H127">
        <v>0</v>
      </c>
      <c r="I127" t="s">
        <v>3</v>
      </c>
      <c r="J127">
        <v>2</v>
      </c>
      <c r="K127">
        <v>0</v>
      </c>
      <c r="L127" t="s">
        <v>3</v>
      </c>
      <c r="M127" t="s">
        <v>3</v>
      </c>
      <c r="N127">
        <v>0</v>
      </c>
      <c r="O127">
        <v>1</v>
      </c>
      <c r="P127" t="s">
        <v>3</v>
      </c>
    </row>
    <row r="128" spans="1:28" x14ac:dyDescent="0.2">
      <c r="A128">
        <v>70</v>
      </c>
      <c r="B128">
        <v>1</v>
      </c>
      <c r="D128">
        <v>5</v>
      </c>
      <c r="E128" t="s">
        <v>100</v>
      </c>
      <c r="F128" t="s">
        <v>101</v>
      </c>
      <c r="G128">
        <v>0</v>
      </c>
      <c r="H128">
        <v>0</v>
      </c>
      <c r="I128" t="s">
        <v>3</v>
      </c>
      <c r="J128">
        <v>2</v>
      </c>
      <c r="K128">
        <v>0</v>
      </c>
      <c r="L128" t="s">
        <v>3</v>
      </c>
      <c r="M128" t="s">
        <v>3</v>
      </c>
      <c r="N128">
        <v>0</v>
      </c>
      <c r="O128">
        <v>0</v>
      </c>
      <c r="P128" t="s">
        <v>3</v>
      </c>
    </row>
    <row r="129" spans="1:16" x14ac:dyDescent="0.2">
      <c r="A129">
        <v>70</v>
      </c>
      <c r="B129">
        <v>1</v>
      </c>
      <c r="D129">
        <v>6</v>
      </c>
      <c r="E129" t="s">
        <v>102</v>
      </c>
      <c r="F129" t="s">
        <v>103</v>
      </c>
      <c r="G129">
        <v>0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O129">
        <v>0</v>
      </c>
      <c r="P129" t="s">
        <v>3</v>
      </c>
    </row>
    <row r="130" spans="1:16" x14ac:dyDescent="0.2">
      <c r="A130">
        <v>70</v>
      </c>
      <c r="B130">
        <v>1</v>
      </c>
      <c r="D130">
        <v>7</v>
      </c>
      <c r="E130" t="s">
        <v>104</v>
      </c>
      <c r="F130" t="s">
        <v>105</v>
      </c>
      <c r="G130">
        <v>0</v>
      </c>
      <c r="H130">
        <v>0</v>
      </c>
      <c r="I130" t="s">
        <v>106</v>
      </c>
      <c r="J130">
        <v>0</v>
      </c>
      <c r="K130">
        <v>0</v>
      </c>
      <c r="L130" t="s">
        <v>3</v>
      </c>
      <c r="M130" t="s">
        <v>3</v>
      </c>
      <c r="N130">
        <v>0</v>
      </c>
      <c r="O130">
        <v>0</v>
      </c>
      <c r="P130" t="s">
        <v>107</v>
      </c>
    </row>
    <row r="131" spans="1:16" x14ac:dyDescent="0.2">
      <c r="A131">
        <v>70</v>
      </c>
      <c r="B131">
        <v>1</v>
      </c>
      <c r="D131">
        <v>8</v>
      </c>
      <c r="E131" t="s">
        <v>108</v>
      </c>
      <c r="F131" t="s">
        <v>109</v>
      </c>
      <c r="G131">
        <v>1</v>
      </c>
      <c r="H131">
        <v>0</v>
      </c>
      <c r="I131" t="s">
        <v>3</v>
      </c>
      <c r="J131">
        <v>5</v>
      </c>
      <c r="K131">
        <v>0</v>
      </c>
      <c r="L131" t="s">
        <v>3</v>
      </c>
      <c r="M131" t="s">
        <v>3</v>
      </c>
      <c r="N131">
        <v>0</v>
      </c>
      <c r="O131">
        <v>1</v>
      </c>
      <c r="P131" t="s">
        <v>3</v>
      </c>
    </row>
    <row r="132" spans="1:16" x14ac:dyDescent="0.2">
      <c r="A132">
        <v>70</v>
      </c>
      <c r="B132">
        <v>1</v>
      </c>
      <c r="D132">
        <v>9</v>
      </c>
      <c r="E132" t="s">
        <v>110</v>
      </c>
      <c r="F132" t="s">
        <v>111</v>
      </c>
      <c r="G132">
        <v>0</v>
      </c>
      <c r="H132">
        <v>0</v>
      </c>
      <c r="I132" t="s">
        <v>3</v>
      </c>
      <c r="J132">
        <v>5</v>
      </c>
      <c r="K132">
        <v>0</v>
      </c>
      <c r="L132" t="s">
        <v>3</v>
      </c>
      <c r="M132" t="s">
        <v>3</v>
      </c>
      <c r="N132">
        <v>0</v>
      </c>
      <c r="O132">
        <v>0</v>
      </c>
      <c r="P132" t="s">
        <v>112</v>
      </c>
    </row>
    <row r="133" spans="1:16" x14ac:dyDescent="0.2">
      <c r="A133">
        <v>70</v>
      </c>
      <c r="B133">
        <v>1</v>
      </c>
      <c r="D133">
        <v>10</v>
      </c>
      <c r="E133" t="s">
        <v>113</v>
      </c>
      <c r="F133" t="s">
        <v>114</v>
      </c>
      <c r="G133">
        <v>0</v>
      </c>
      <c r="H133">
        <v>0</v>
      </c>
      <c r="I133" t="s">
        <v>115</v>
      </c>
      <c r="J133">
        <v>5</v>
      </c>
      <c r="K133">
        <v>0</v>
      </c>
      <c r="L133" t="s">
        <v>3</v>
      </c>
      <c r="M133" t="s">
        <v>3</v>
      </c>
      <c r="N133">
        <v>0</v>
      </c>
      <c r="O133">
        <v>0</v>
      </c>
      <c r="P133" t="s">
        <v>116</v>
      </c>
    </row>
    <row r="134" spans="1:16" x14ac:dyDescent="0.2">
      <c r="A134">
        <v>70</v>
      </c>
      <c r="B134">
        <v>1</v>
      </c>
      <c r="D134">
        <v>11</v>
      </c>
      <c r="E134" t="s">
        <v>117</v>
      </c>
      <c r="F134" t="s">
        <v>118</v>
      </c>
      <c r="G134">
        <v>0</v>
      </c>
      <c r="H134">
        <v>0</v>
      </c>
      <c r="I134" t="s">
        <v>119</v>
      </c>
      <c r="J134">
        <v>0</v>
      </c>
      <c r="K134">
        <v>0</v>
      </c>
      <c r="L134" t="s">
        <v>3</v>
      </c>
      <c r="M134" t="s">
        <v>3</v>
      </c>
      <c r="N134">
        <v>0</v>
      </c>
      <c r="O134">
        <v>0</v>
      </c>
      <c r="P134" t="s">
        <v>120</v>
      </c>
    </row>
    <row r="135" spans="1:16" x14ac:dyDescent="0.2">
      <c r="A135">
        <v>70</v>
      </c>
      <c r="B135">
        <v>1</v>
      </c>
      <c r="D135">
        <v>12</v>
      </c>
      <c r="E135" t="s">
        <v>121</v>
      </c>
      <c r="F135" t="s">
        <v>122</v>
      </c>
      <c r="G135">
        <v>0</v>
      </c>
      <c r="H135">
        <v>0</v>
      </c>
      <c r="I135" t="s">
        <v>123</v>
      </c>
      <c r="J135">
        <v>0</v>
      </c>
      <c r="K135">
        <v>0</v>
      </c>
      <c r="L135" t="s">
        <v>3</v>
      </c>
      <c r="M135" t="s">
        <v>3</v>
      </c>
      <c r="N135">
        <v>0</v>
      </c>
      <c r="O135">
        <v>0</v>
      </c>
      <c r="P135" t="s">
        <v>124</v>
      </c>
    </row>
    <row r="136" spans="1:16" x14ac:dyDescent="0.2">
      <c r="A136">
        <v>70</v>
      </c>
      <c r="B136">
        <v>1</v>
      </c>
      <c r="D136">
        <v>13</v>
      </c>
      <c r="E136" t="s">
        <v>125</v>
      </c>
      <c r="F136" t="s">
        <v>126</v>
      </c>
      <c r="G136">
        <v>0</v>
      </c>
      <c r="H136">
        <v>0</v>
      </c>
      <c r="I136" t="s">
        <v>127</v>
      </c>
      <c r="J136">
        <v>0</v>
      </c>
      <c r="K136">
        <v>0</v>
      </c>
      <c r="L136" t="s">
        <v>3</v>
      </c>
      <c r="M136" t="s">
        <v>3</v>
      </c>
      <c r="N136">
        <v>0</v>
      </c>
      <c r="O136">
        <v>0</v>
      </c>
      <c r="P136" t="s">
        <v>128</v>
      </c>
    </row>
    <row r="137" spans="1:16" x14ac:dyDescent="0.2">
      <c r="A137">
        <v>70</v>
      </c>
      <c r="B137">
        <v>1</v>
      </c>
      <c r="D137">
        <v>14</v>
      </c>
      <c r="E137" t="s">
        <v>129</v>
      </c>
      <c r="F137" t="s">
        <v>130</v>
      </c>
      <c r="G137">
        <v>0</v>
      </c>
      <c r="H137">
        <v>0</v>
      </c>
      <c r="I137" t="s">
        <v>3</v>
      </c>
      <c r="J137">
        <v>0</v>
      </c>
      <c r="K137">
        <v>0</v>
      </c>
      <c r="L137" t="s">
        <v>3</v>
      </c>
      <c r="M137" t="s">
        <v>3</v>
      </c>
      <c r="N137">
        <v>0</v>
      </c>
      <c r="O137">
        <v>0</v>
      </c>
      <c r="P137" t="s">
        <v>131</v>
      </c>
    </row>
    <row r="138" spans="1:16" x14ac:dyDescent="0.2">
      <c r="A138">
        <v>70</v>
      </c>
      <c r="B138">
        <v>1</v>
      </c>
      <c r="D138">
        <v>15</v>
      </c>
      <c r="E138" t="s">
        <v>132</v>
      </c>
      <c r="F138" t="s">
        <v>133</v>
      </c>
      <c r="G138">
        <v>0</v>
      </c>
      <c r="H138">
        <v>0</v>
      </c>
      <c r="I138" t="s">
        <v>3</v>
      </c>
      <c r="J138">
        <v>3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3</v>
      </c>
    </row>
    <row r="139" spans="1:16" x14ac:dyDescent="0.2">
      <c r="A139">
        <v>70</v>
      </c>
      <c r="B139">
        <v>1</v>
      </c>
      <c r="D139">
        <v>16</v>
      </c>
      <c r="E139" t="s">
        <v>134</v>
      </c>
      <c r="F139" t="s">
        <v>135</v>
      </c>
      <c r="G139">
        <v>1</v>
      </c>
      <c r="H139">
        <v>0</v>
      </c>
      <c r="I139" t="s">
        <v>3</v>
      </c>
      <c r="J139">
        <v>3</v>
      </c>
      <c r="K139">
        <v>0</v>
      </c>
      <c r="L139" t="s">
        <v>3</v>
      </c>
      <c r="M139" t="s">
        <v>3</v>
      </c>
      <c r="N139">
        <v>0</v>
      </c>
      <c r="O139">
        <v>1</v>
      </c>
      <c r="P139" t="s">
        <v>3</v>
      </c>
    </row>
    <row r="140" spans="1:16" x14ac:dyDescent="0.2">
      <c r="A140">
        <v>70</v>
      </c>
      <c r="B140">
        <v>1</v>
      </c>
      <c r="D140">
        <v>1</v>
      </c>
      <c r="E140" t="s">
        <v>136</v>
      </c>
      <c r="F140" t="s">
        <v>137</v>
      </c>
      <c r="G140">
        <v>0.9</v>
      </c>
      <c r="H140">
        <v>1</v>
      </c>
      <c r="I140" t="s">
        <v>138</v>
      </c>
      <c r="J140">
        <v>0</v>
      </c>
      <c r="K140">
        <v>0</v>
      </c>
      <c r="L140" t="s">
        <v>3</v>
      </c>
      <c r="M140" t="s">
        <v>3</v>
      </c>
      <c r="N140">
        <v>0</v>
      </c>
      <c r="O140">
        <v>0.9</v>
      </c>
      <c r="P140" t="s">
        <v>139</v>
      </c>
    </row>
    <row r="141" spans="1:16" x14ac:dyDescent="0.2">
      <c r="A141">
        <v>70</v>
      </c>
      <c r="B141">
        <v>1</v>
      </c>
      <c r="D141">
        <v>2</v>
      </c>
      <c r="E141" t="s">
        <v>140</v>
      </c>
      <c r="F141" t="s">
        <v>141</v>
      </c>
      <c r="G141">
        <v>0.85</v>
      </c>
      <c r="H141">
        <v>1</v>
      </c>
      <c r="I141" t="s">
        <v>142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0.85</v>
      </c>
      <c r="P141" t="s">
        <v>143</v>
      </c>
    </row>
    <row r="142" spans="1:16" x14ac:dyDescent="0.2">
      <c r="A142">
        <v>70</v>
      </c>
      <c r="B142">
        <v>1</v>
      </c>
      <c r="D142">
        <v>3</v>
      </c>
      <c r="E142" t="s">
        <v>144</v>
      </c>
      <c r="F142" t="s">
        <v>145</v>
      </c>
      <c r="G142">
        <v>1.03</v>
      </c>
      <c r="H142">
        <v>0</v>
      </c>
      <c r="I142" t="s">
        <v>3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1.03</v>
      </c>
      <c r="P142" t="s">
        <v>146</v>
      </c>
    </row>
    <row r="143" spans="1:16" x14ac:dyDescent="0.2">
      <c r="A143">
        <v>70</v>
      </c>
      <c r="B143">
        <v>1</v>
      </c>
      <c r="D143">
        <v>4</v>
      </c>
      <c r="E143" t="s">
        <v>147</v>
      </c>
      <c r="F143" t="s">
        <v>148</v>
      </c>
      <c r="G143">
        <v>1.1499999999999999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1.1499999999999999</v>
      </c>
      <c r="P143" t="s">
        <v>149</v>
      </c>
    </row>
    <row r="144" spans="1:16" x14ac:dyDescent="0.2">
      <c r="A144">
        <v>70</v>
      </c>
      <c r="B144">
        <v>1</v>
      </c>
      <c r="D144">
        <v>5</v>
      </c>
      <c r="E144" t="s">
        <v>150</v>
      </c>
      <c r="F144" t="s">
        <v>151</v>
      </c>
      <c r="G144">
        <v>7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7</v>
      </c>
      <c r="P144" t="s">
        <v>3</v>
      </c>
    </row>
    <row r="145" spans="1:50" x14ac:dyDescent="0.2">
      <c r="A145">
        <v>70</v>
      </c>
      <c r="B145">
        <v>1</v>
      </c>
      <c r="D145">
        <v>6</v>
      </c>
      <c r="E145" t="s">
        <v>152</v>
      </c>
      <c r="F145" t="s">
        <v>3</v>
      </c>
      <c r="G145">
        <v>2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2</v>
      </c>
      <c r="P145" t="s">
        <v>3</v>
      </c>
    </row>
    <row r="147" spans="1:50" x14ac:dyDescent="0.2">
      <c r="A147">
        <v>-1</v>
      </c>
    </row>
    <row r="149" spans="1:50" x14ac:dyDescent="0.2">
      <c r="A149" s="4">
        <v>75</v>
      </c>
      <c r="B149" s="4" t="s">
        <v>153</v>
      </c>
      <c r="C149" s="4">
        <v>2024</v>
      </c>
      <c r="D149" s="4">
        <v>0</v>
      </c>
      <c r="E149" s="4">
        <v>12</v>
      </c>
      <c r="F149" s="4"/>
      <c r="G149" s="4">
        <v>0</v>
      </c>
      <c r="H149" s="4">
        <v>1</v>
      </c>
      <c r="I149" s="4">
        <v>0</v>
      </c>
      <c r="J149" s="4">
        <v>3</v>
      </c>
      <c r="K149" s="4">
        <v>0</v>
      </c>
      <c r="L149" s="4">
        <v>0</v>
      </c>
      <c r="M149" s="4">
        <v>1</v>
      </c>
      <c r="N149" s="4">
        <v>64886522</v>
      </c>
      <c r="O149" s="4">
        <v>1</v>
      </c>
    </row>
    <row r="150" spans="1:50" x14ac:dyDescent="0.2">
      <c r="A150" s="6">
        <v>1</v>
      </c>
      <c r="B150" s="6" t="s">
        <v>154</v>
      </c>
      <c r="C150" s="6" t="s">
        <v>155</v>
      </c>
      <c r="D150" s="6">
        <v>2024</v>
      </c>
      <c r="E150" s="6">
        <v>12</v>
      </c>
      <c r="F150" s="6">
        <v>1</v>
      </c>
      <c r="G150" s="6">
        <v>1</v>
      </c>
      <c r="H150" s="6">
        <v>0</v>
      </c>
      <c r="I150" s="6">
        <v>2</v>
      </c>
      <c r="J150" s="6">
        <v>1</v>
      </c>
      <c r="K150" s="6">
        <v>1</v>
      </c>
      <c r="L150" s="6">
        <v>1</v>
      </c>
      <c r="M150" s="6">
        <v>1</v>
      </c>
      <c r="N150" s="6">
        <v>1</v>
      </c>
      <c r="O150" s="6">
        <v>1</v>
      </c>
      <c r="P150" s="6">
        <v>1</v>
      </c>
      <c r="Q150" s="6">
        <v>1</v>
      </c>
      <c r="R150" s="6" t="s">
        <v>3</v>
      </c>
      <c r="S150" s="6" t="s">
        <v>3</v>
      </c>
      <c r="T150" s="6" t="s">
        <v>3</v>
      </c>
      <c r="U150" s="6" t="s">
        <v>3</v>
      </c>
      <c r="V150" s="6" t="s">
        <v>3</v>
      </c>
      <c r="W150" s="6" t="s">
        <v>3</v>
      </c>
      <c r="X150" s="6" t="s">
        <v>3</v>
      </c>
      <c r="Y150" s="6" t="s">
        <v>3</v>
      </c>
      <c r="Z150" s="6" t="s">
        <v>3</v>
      </c>
      <c r="AA150" s="6" t="s">
        <v>3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>
        <v>64886523</v>
      </c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1:50" x14ac:dyDescent="0.2">
      <c r="A151" s="6">
        <v>2</v>
      </c>
      <c r="B151" s="6" t="s">
        <v>156</v>
      </c>
      <c r="C151" s="6" t="s">
        <v>3</v>
      </c>
      <c r="D151" s="6">
        <v>0</v>
      </c>
      <c r="E151" s="6">
        <v>0</v>
      </c>
      <c r="F151" s="6">
        <v>-1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>
        <v>64886524</v>
      </c>
    </row>
    <row r="152" spans="1:50" x14ac:dyDescent="0.2">
      <c r="A152" s="4">
        <v>75</v>
      </c>
      <c r="B152" s="4" t="s">
        <v>157</v>
      </c>
      <c r="C152" s="4">
        <v>2000</v>
      </c>
      <c r="D152" s="4">
        <v>0</v>
      </c>
      <c r="E152" s="4">
        <v>1</v>
      </c>
      <c r="F152" s="4"/>
      <c r="G152" s="4">
        <v>0</v>
      </c>
      <c r="H152" s="4">
        <v>1</v>
      </c>
      <c r="I152" s="4">
        <v>0</v>
      </c>
      <c r="J152" s="4">
        <v>1</v>
      </c>
      <c r="K152" s="4">
        <v>0</v>
      </c>
      <c r="L152" s="4">
        <v>0</v>
      </c>
      <c r="M152" s="4">
        <v>0</v>
      </c>
      <c r="N152" s="4">
        <v>64886525</v>
      </c>
      <c r="O152" s="4">
        <v>2</v>
      </c>
    </row>
    <row r="156" spans="1:50" x14ac:dyDescent="0.2">
      <c r="A156">
        <v>65</v>
      </c>
      <c r="C156">
        <v>1</v>
      </c>
      <c r="D156">
        <v>0</v>
      </c>
      <c r="E15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419766280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18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64886522</v>
      </c>
      <c r="E14" s="1">
        <v>64886525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ROUND((Source!P78)/1000,2)</f>
        <v>0</v>
      </c>
      <c r="F16" s="8">
        <f>ROUND((Source!P79)/1000,2)</f>
        <v>0</v>
      </c>
      <c r="G16" s="8">
        <f>ROUND((Source!P70)/1000,2)</f>
        <v>0</v>
      </c>
      <c r="H16" s="8">
        <f>ROUND((Source!P80)/1000+(Source!P81)/1000,2)</f>
        <v>0.54</v>
      </c>
      <c r="I16" s="8">
        <f>E16+F16+G16+H16</f>
        <v>0.54</v>
      </c>
      <c r="J16" s="8">
        <f>ROUND((Source!P76+Source!P75)/1000,2)</f>
        <v>0.26</v>
      </c>
      <c r="K16" s="8">
        <v>0.26</v>
      </c>
      <c r="L16" s="8">
        <v>0</v>
      </c>
      <c r="M16" s="8">
        <v>0</v>
      </c>
      <c r="N16" s="8">
        <f>I16+L16+M16</f>
        <v>0.54</v>
      </c>
      <c r="T16" s="9">
        <f>ROUND((Source!F78)/1000,2)</f>
        <v>0</v>
      </c>
      <c r="U16" s="9">
        <f>ROUND((Source!F79)/1000,2)</f>
        <v>0</v>
      </c>
      <c r="V16" s="9">
        <f>ROUND((Source!F70)/1000,2)</f>
        <v>0</v>
      </c>
      <c r="W16" s="9">
        <f>ROUND((Source!F80)/1000+(Source!F81)/1000,2)</f>
        <v>0.01</v>
      </c>
      <c r="X16" s="9">
        <f>T16+U16+V16+W16</f>
        <v>0.01</v>
      </c>
      <c r="Y16" s="9">
        <f>ROUND((Source!F76+Source!F75)/1000,2)</f>
        <v>0.01</v>
      </c>
      <c r="Z16" s="9">
        <v>0.01</v>
      </c>
      <c r="AA16" s="9">
        <v>0</v>
      </c>
      <c r="AB16" s="9">
        <v>0</v>
      </c>
      <c r="AC16" s="9">
        <f>X16+AA16+AB16</f>
        <v>0.01</v>
      </c>
      <c r="AI16" s="7">
        <v>9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255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255</v>
      </c>
      <c r="BB16" s="8">
        <v>0</v>
      </c>
      <c r="BC16" s="8">
        <v>0</v>
      </c>
      <c r="BD16" s="8">
        <v>536</v>
      </c>
      <c r="BE16" s="8">
        <v>0</v>
      </c>
      <c r="BF16" s="8">
        <v>0.39035520000000001</v>
      </c>
      <c r="BG16" s="8">
        <v>0</v>
      </c>
      <c r="BH16" s="8">
        <v>0</v>
      </c>
      <c r="BI16" s="8">
        <v>189</v>
      </c>
      <c r="BJ16" s="8">
        <v>92</v>
      </c>
      <c r="BK16" s="8">
        <v>536</v>
      </c>
      <c r="BR16" s="9">
        <v>5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5</v>
      </c>
      <c r="BZ16" s="9">
        <v>0</v>
      </c>
      <c r="CA16" s="9">
        <v>0</v>
      </c>
      <c r="CB16" s="9">
        <v>10.5</v>
      </c>
      <c r="CC16" s="9">
        <v>0</v>
      </c>
      <c r="CD16" s="9">
        <v>0.39035520000000001</v>
      </c>
      <c r="CE16" s="9">
        <v>0</v>
      </c>
      <c r="CF16" s="9">
        <v>0</v>
      </c>
      <c r="CG16" s="9">
        <v>3.7</v>
      </c>
      <c r="CH16" s="9">
        <v>1.8</v>
      </c>
      <c r="CI16" s="9">
        <v>10.5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0.54</v>
      </c>
      <c r="I18">
        <v>0.54</v>
      </c>
      <c r="J18">
        <v>0.26</v>
      </c>
      <c r="K18">
        <v>0.26</v>
      </c>
      <c r="L18">
        <v>0</v>
      </c>
      <c r="M18">
        <v>0</v>
      </c>
      <c r="N18">
        <v>0.54</v>
      </c>
      <c r="T18">
        <v>0</v>
      </c>
      <c r="U18">
        <v>0</v>
      </c>
      <c r="V18">
        <v>0</v>
      </c>
      <c r="W18">
        <v>0.01</v>
      </c>
      <c r="X18">
        <v>0.01</v>
      </c>
      <c r="Y18">
        <v>0.01</v>
      </c>
      <c r="Z18">
        <v>0.01</v>
      </c>
      <c r="AA18">
        <v>0</v>
      </c>
      <c r="AB18">
        <v>0</v>
      </c>
      <c r="AC18">
        <v>0.01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255</v>
      </c>
      <c r="G20" s="5" t="s">
        <v>33</v>
      </c>
      <c r="H20" s="5" t="s">
        <v>34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35</v>
      </c>
      <c r="H21" s="5" t="s">
        <v>36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37</v>
      </c>
      <c r="H22" s="5" t="s">
        <v>38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39</v>
      </c>
      <c r="H23" s="5" t="s">
        <v>40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41</v>
      </c>
      <c r="H24" s="5" t="s">
        <v>42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43</v>
      </c>
      <c r="H25" s="5" t="s">
        <v>44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45</v>
      </c>
      <c r="H26" s="5" t="s">
        <v>46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47</v>
      </c>
      <c r="H27" s="5" t="s">
        <v>48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49</v>
      </c>
      <c r="H28" s="5" t="s">
        <v>50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51</v>
      </c>
      <c r="H29" s="5" t="s">
        <v>52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53</v>
      </c>
      <c r="H30" s="5" t="s">
        <v>54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0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55</v>
      </c>
      <c r="H31" s="5" t="s">
        <v>56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57</v>
      </c>
      <c r="H32" s="5" t="s">
        <v>58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255</v>
      </c>
      <c r="G33" s="5" t="s">
        <v>59</v>
      </c>
      <c r="H33" s="5" t="s">
        <v>60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61</v>
      </c>
      <c r="H34" s="5" t="s">
        <v>62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63</v>
      </c>
      <c r="H35" s="5" t="s">
        <v>64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65</v>
      </c>
      <c r="H36" s="5" t="s">
        <v>66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536</v>
      </c>
      <c r="G37" s="5" t="s">
        <v>67</v>
      </c>
      <c r="H37" s="5" t="s">
        <v>68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10.5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69</v>
      </c>
      <c r="H38" s="5" t="s">
        <v>70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71</v>
      </c>
      <c r="H39" s="5" t="s">
        <v>72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0.39035520000000001</v>
      </c>
      <c r="G40" s="5" t="s">
        <v>73</v>
      </c>
      <c r="H40" s="5" t="s">
        <v>74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0.39035520000000001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75</v>
      </c>
      <c r="H41" s="5" t="s">
        <v>76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77</v>
      </c>
      <c r="H42" s="5" t="s">
        <v>78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79</v>
      </c>
      <c r="H43" s="5" t="s">
        <v>80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189</v>
      </c>
      <c r="G44" s="5" t="s">
        <v>81</v>
      </c>
      <c r="H44" s="5" t="s">
        <v>82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3.7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92</v>
      </c>
      <c r="G45" s="5" t="s">
        <v>83</v>
      </c>
      <c r="H45" s="5" t="s">
        <v>84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1.8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536</v>
      </c>
      <c r="G46" s="5" t="s">
        <v>85</v>
      </c>
      <c r="H46" s="5" t="s">
        <v>86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10.5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153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0</v>
      </c>
      <c r="L51" s="4">
        <v>0</v>
      </c>
      <c r="M51" s="4">
        <v>1</v>
      </c>
      <c r="N51" s="4">
        <v>64886522</v>
      </c>
      <c r="O51" s="4">
        <v>1</v>
      </c>
    </row>
    <row r="52" spans="1:50" x14ac:dyDescent="0.2">
      <c r="A52" s="6">
        <v>1</v>
      </c>
      <c r="B52" s="6" t="s">
        <v>154</v>
      </c>
      <c r="C52" s="6" t="s">
        <v>155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64886523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6">
        <v>2</v>
      </c>
      <c r="B53" s="6" t="s">
        <v>156</v>
      </c>
      <c r="C53" s="6" t="s">
        <v>3</v>
      </c>
      <c r="D53" s="6">
        <v>0</v>
      </c>
      <c r="E53" s="6">
        <v>0</v>
      </c>
      <c r="F53" s="6">
        <v>-1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64886524</v>
      </c>
    </row>
    <row r="54" spans="1:50" x14ac:dyDescent="0.2">
      <c r="A54" s="4">
        <v>75</v>
      </c>
      <c r="B54" s="4" t="s">
        <v>157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0</v>
      </c>
      <c r="N54" s="4">
        <v>64886525</v>
      </c>
      <c r="O54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64886525</v>
      </c>
      <c r="C1">
        <v>64886646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159</v>
      </c>
      <c r="J1" t="s">
        <v>3</v>
      </c>
      <c r="K1" t="s">
        <v>160</v>
      </c>
      <c r="L1">
        <v>1369</v>
      </c>
      <c r="N1">
        <v>1013</v>
      </c>
      <c r="O1" t="s">
        <v>161</v>
      </c>
      <c r="P1" t="s">
        <v>161</v>
      </c>
      <c r="Q1">
        <v>1</v>
      </c>
      <c r="W1">
        <v>0</v>
      </c>
      <c r="X1">
        <v>177969336</v>
      </c>
      <c r="Y1">
        <f>(AT1*ROUND((0.8*1.255),7))</f>
        <v>6.5059200000000006</v>
      </c>
      <c r="AA1">
        <v>0</v>
      </c>
      <c r="AB1">
        <v>0</v>
      </c>
      <c r="AC1">
        <v>0</v>
      </c>
      <c r="AD1">
        <v>12.92</v>
      </c>
      <c r="AE1">
        <v>0</v>
      </c>
      <c r="AF1">
        <v>0</v>
      </c>
      <c r="AG1">
        <v>0</v>
      </c>
      <c r="AH1">
        <v>12.92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6.48</v>
      </c>
      <c r="AU1" t="s">
        <v>26</v>
      </c>
      <c r="AV1">
        <v>1</v>
      </c>
      <c r="AW1">
        <v>2</v>
      </c>
      <c r="AX1">
        <v>64886649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ROUND(AT1*Source!I28*AH1*AL1,0)</f>
        <v>3</v>
      </c>
      <c r="CV1">
        <f>ROUND(Y1*Source!I28,7)</f>
        <v>0.19517760000000001</v>
      </c>
      <c r="CW1">
        <v>0</v>
      </c>
      <c r="CX1">
        <f>ROUND(Y1*Source!I28,7)</f>
        <v>0.19517760000000001</v>
      </c>
      <c r="CY1">
        <f>AD1</f>
        <v>12.92</v>
      </c>
      <c r="CZ1">
        <f>AH1</f>
        <v>12.92</v>
      </c>
      <c r="DA1">
        <f>AL1</f>
        <v>1</v>
      </c>
      <c r="DB1">
        <f>ROUND((ROUND(AT1*CZ1,2)*ROUND((0.8*1.255),7)),2)</f>
        <v>84.05</v>
      </c>
      <c r="DC1">
        <f>ROUND((ROUND(AT1*AG1,2)*ROUND((0.8*1.255),7)),2)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2.52</v>
      </c>
      <c r="DJ1">
        <f>DI1</f>
        <v>2.52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64886525</v>
      </c>
      <c r="C2">
        <v>64886646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162</v>
      </c>
      <c r="J2" t="s">
        <v>3</v>
      </c>
      <c r="K2" t="s">
        <v>163</v>
      </c>
      <c r="L2">
        <v>1369</v>
      </c>
      <c r="N2">
        <v>1013</v>
      </c>
      <c r="O2" t="s">
        <v>161</v>
      </c>
      <c r="P2" t="s">
        <v>161</v>
      </c>
      <c r="Q2">
        <v>1</v>
      </c>
      <c r="W2">
        <v>0</v>
      </c>
      <c r="X2">
        <v>2087786099</v>
      </c>
      <c r="Y2">
        <f>(AT2*ROUND((0.8*1.255),7))</f>
        <v>6.5059200000000006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6.48</v>
      </c>
      <c r="AU2" t="s">
        <v>26</v>
      </c>
      <c r="AV2">
        <v>1</v>
      </c>
      <c r="AW2">
        <v>2</v>
      </c>
      <c r="AX2">
        <v>64886650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ROUND(AT2*Source!I28*AH2*AL2,0)</f>
        <v>2</v>
      </c>
      <c r="CV2">
        <f>ROUND(Y2*Source!I28,7)</f>
        <v>0.19517760000000001</v>
      </c>
      <c r="CW2">
        <v>0</v>
      </c>
      <c r="CX2">
        <f>ROUND(Y2*Source!I28,7)</f>
        <v>0.19517760000000001</v>
      </c>
      <c r="CY2">
        <f>AD2</f>
        <v>12.69</v>
      </c>
      <c r="CZ2">
        <f>AH2</f>
        <v>12.69</v>
      </c>
      <c r="DA2">
        <f>AL2</f>
        <v>1</v>
      </c>
      <c r="DB2">
        <f>ROUND((ROUND(AT2*CZ2,2)*ROUND((0.8*1.255),7)),2)</f>
        <v>82.56</v>
      </c>
      <c r="DC2">
        <f>ROUND((ROUND(AT2*AG2,2)*ROUND((0.8*1.255),7)),2)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2.48</v>
      </c>
      <c r="DJ2">
        <f>DI2</f>
        <v>2.48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64886522</v>
      </c>
      <c r="C3">
        <v>64886646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159</v>
      </c>
      <c r="J3" t="s">
        <v>3</v>
      </c>
      <c r="K3" t="s">
        <v>160</v>
      </c>
      <c r="L3">
        <v>1369</v>
      </c>
      <c r="N3">
        <v>1013</v>
      </c>
      <c r="O3" t="s">
        <v>161</v>
      </c>
      <c r="P3" t="s">
        <v>161</v>
      </c>
      <c r="Q3">
        <v>1</v>
      </c>
      <c r="W3">
        <v>0</v>
      </c>
      <c r="X3">
        <v>177969336</v>
      </c>
      <c r="Y3">
        <f>(AT3*ROUND((0.8*1.255),7))</f>
        <v>6.5059200000000006</v>
      </c>
      <c r="AA3">
        <v>0</v>
      </c>
      <c r="AB3">
        <v>0</v>
      </c>
      <c r="AC3">
        <v>0</v>
      </c>
      <c r="AD3">
        <v>12.92</v>
      </c>
      <c r="AE3">
        <v>0</v>
      </c>
      <c r="AF3">
        <v>0</v>
      </c>
      <c r="AG3">
        <v>0</v>
      </c>
      <c r="AH3">
        <v>12.92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6.48</v>
      </c>
      <c r="AU3" t="s">
        <v>26</v>
      </c>
      <c r="AV3">
        <v>1</v>
      </c>
      <c r="AW3">
        <v>2</v>
      </c>
      <c r="AX3">
        <v>64886649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3</v>
      </c>
      <c r="CV3">
        <f>ROUND(Y3*Source!I29,7)</f>
        <v>0.19517760000000001</v>
      </c>
      <c r="CW3">
        <v>0</v>
      </c>
      <c r="CX3">
        <f>ROUND(Y3*Source!I29,7)</f>
        <v>0.19517760000000001</v>
      </c>
      <c r="CY3">
        <f>AD3</f>
        <v>12.92</v>
      </c>
      <c r="CZ3">
        <f>AH3</f>
        <v>12.92</v>
      </c>
      <c r="DA3">
        <f>AL3</f>
        <v>1</v>
      </c>
      <c r="DB3">
        <f>ROUND((ROUND(AT3*CZ3,2)*ROUND((0.8*1.255),7)),2)</f>
        <v>84.05</v>
      </c>
      <c r="DC3">
        <f>ROUND((ROUND(AT3*AG3,2)*ROUND((0.8*1.255),7)),2)</f>
        <v>0</v>
      </c>
      <c r="DD3" t="s">
        <v>3</v>
      </c>
      <c r="DE3" t="s">
        <v>3</v>
      </c>
      <c r="DF3">
        <f>ROUND(ROUND(AE3,0)*CX3,0)</f>
        <v>0</v>
      </c>
      <c r="DG3">
        <f>ROUND(ROUND(AF3,0)*CX3,0)</f>
        <v>0</v>
      </c>
      <c r="DH3">
        <f>ROUND(ROUND(AG3,0)*CX3,0)</f>
        <v>0</v>
      </c>
      <c r="DI3">
        <f>ROUND(ROUND(AH3,0)*CX3,0)</f>
        <v>3</v>
      </c>
      <c r="DJ3">
        <f>DI3</f>
        <v>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64886522</v>
      </c>
      <c r="C4">
        <v>64886646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162</v>
      </c>
      <c r="J4" t="s">
        <v>3</v>
      </c>
      <c r="K4" t="s">
        <v>163</v>
      </c>
      <c r="L4">
        <v>1369</v>
      </c>
      <c r="N4">
        <v>1013</v>
      </c>
      <c r="O4" t="s">
        <v>161</v>
      </c>
      <c r="P4" t="s">
        <v>161</v>
      </c>
      <c r="Q4">
        <v>1</v>
      </c>
      <c r="W4">
        <v>0</v>
      </c>
      <c r="X4">
        <v>2087786099</v>
      </c>
      <c r="Y4">
        <f>(AT4*ROUND((0.8*1.255),7))</f>
        <v>6.5059200000000006</v>
      </c>
      <c r="AA4">
        <v>0</v>
      </c>
      <c r="AB4">
        <v>0</v>
      </c>
      <c r="AC4">
        <v>0</v>
      </c>
      <c r="AD4">
        <v>12.69</v>
      </c>
      <c r="AE4">
        <v>0</v>
      </c>
      <c r="AF4">
        <v>0</v>
      </c>
      <c r="AG4">
        <v>0</v>
      </c>
      <c r="AH4">
        <v>12.69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6.48</v>
      </c>
      <c r="AU4" t="s">
        <v>26</v>
      </c>
      <c r="AV4">
        <v>1</v>
      </c>
      <c r="AW4">
        <v>2</v>
      </c>
      <c r="AX4">
        <v>64886650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2</v>
      </c>
      <c r="CV4">
        <f>ROUND(Y4*Source!I29,7)</f>
        <v>0.19517760000000001</v>
      </c>
      <c r="CW4">
        <v>0</v>
      </c>
      <c r="CX4">
        <f>ROUND(Y4*Source!I29,7)</f>
        <v>0.19517760000000001</v>
      </c>
      <c r="CY4">
        <f>AD4</f>
        <v>12.69</v>
      </c>
      <c r="CZ4">
        <f>AH4</f>
        <v>12.69</v>
      </c>
      <c r="DA4">
        <f>AL4</f>
        <v>1</v>
      </c>
      <c r="DB4">
        <f>ROUND((ROUND(AT4*CZ4,2)*ROUND((0.8*1.255),7)),2)</f>
        <v>82.56</v>
      </c>
      <c r="DC4">
        <f>ROUND((ROUND(AT4*AG4,2)*ROUND((0.8*1.255),7)),2)</f>
        <v>0</v>
      </c>
      <c r="DD4" t="s">
        <v>3</v>
      </c>
      <c r="DE4" t="s">
        <v>3</v>
      </c>
      <c r="DF4">
        <f>ROUND(ROUND(AE4,0)*CX4,0)</f>
        <v>0</v>
      </c>
      <c r="DG4">
        <f>ROUND(ROUND(AF4,0)*CX4,0)</f>
        <v>0</v>
      </c>
      <c r="DH4">
        <f>ROUND(ROUND(AG4,0)*CX4,0)</f>
        <v>0</v>
      </c>
      <c r="DI4">
        <f>ROUND(ROUND(AH4,0)*CX4,0)</f>
        <v>3</v>
      </c>
      <c r="DJ4">
        <f>DI4</f>
        <v>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121" spans="9:9" x14ac:dyDescent="0.2">
      <c r="I1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64886649</v>
      </c>
      <c r="C1">
        <v>64886646</v>
      </c>
      <c r="D1">
        <v>29478568</v>
      </c>
      <c r="E1">
        <v>1</v>
      </c>
      <c r="F1">
        <v>1</v>
      </c>
      <c r="G1">
        <v>1</v>
      </c>
      <c r="H1">
        <v>1</v>
      </c>
      <c r="I1" t="s">
        <v>159</v>
      </c>
      <c r="J1" t="s">
        <v>3</v>
      </c>
      <c r="K1" t="s">
        <v>160</v>
      </c>
      <c r="L1">
        <v>1369</v>
      </c>
      <c r="N1">
        <v>1013</v>
      </c>
      <c r="O1" t="s">
        <v>161</v>
      </c>
      <c r="P1" t="s">
        <v>161</v>
      </c>
      <c r="Q1">
        <v>1</v>
      </c>
      <c r="X1">
        <v>6.48</v>
      </c>
      <c r="Y1">
        <v>0</v>
      </c>
      <c r="Z1">
        <v>0</v>
      </c>
      <c r="AA1">
        <v>0</v>
      </c>
      <c r="AB1">
        <v>12.92</v>
      </c>
      <c r="AC1">
        <v>0</v>
      </c>
      <c r="AD1">
        <v>1</v>
      </c>
      <c r="AE1">
        <v>1</v>
      </c>
      <c r="AF1" t="s">
        <v>26</v>
      </c>
      <c r="AG1">
        <v>6.5059200000000006</v>
      </c>
      <c r="AH1">
        <v>2</v>
      </c>
      <c r="AI1">
        <v>64886647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64886650</v>
      </c>
      <c r="C2">
        <v>64886646</v>
      </c>
      <c r="D2">
        <v>29477608</v>
      </c>
      <c r="E2">
        <v>1</v>
      </c>
      <c r="F2">
        <v>1</v>
      </c>
      <c r="G2">
        <v>1</v>
      </c>
      <c r="H2">
        <v>1</v>
      </c>
      <c r="I2" t="s">
        <v>162</v>
      </c>
      <c r="J2" t="s">
        <v>3</v>
      </c>
      <c r="K2" t="s">
        <v>163</v>
      </c>
      <c r="L2">
        <v>1369</v>
      </c>
      <c r="N2">
        <v>1013</v>
      </c>
      <c r="O2" t="s">
        <v>161</v>
      </c>
      <c r="P2" t="s">
        <v>161</v>
      </c>
      <c r="Q2">
        <v>1</v>
      </c>
      <c r="X2">
        <v>6.48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26</v>
      </c>
      <c r="AG2">
        <v>6.5059200000000006</v>
      </c>
      <c r="AH2">
        <v>2</v>
      </c>
      <c r="AI2">
        <v>64886648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64886649</v>
      </c>
      <c r="C3">
        <v>64886646</v>
      </c>
      <c r="D3">
        <v>29478568</v>
      </c>
      <c r="E3">
        <v>1</v>
      </c>
      <c r="F3">
        <v>1</v>
      </c>
      <c r="G3">
        <v>1</v>
      </c>
      <c r="H3">
        <v>1</v>
      </c>
      <c r="I3" t="s">
        <v>159</v>
      </c>
      <c r="J3" t="s">
        <v>3</v>
      </c>
      <c r="K3" t="s">
        <v>160</v>
      </c>
      <c r="L3">
        <v>1369</v>
      </c>
      <c r="N3">
        <v>1013</v>
      </c>
      <c r="O3" t="s">
        <v>161</v>
      </c>
      <c r="P3" t="s">
        <v>161</v>
      </c>
      <c r="Q3">
        <v>1</v>
      </c>
      <c r="X3">
        <v>6.48</v>
      </c>
      <c r="Y3">
        <v>0</v>
      </c>
      <c r="Z3">
        <v>0</v>
      </c>
      <c r="AA3">
        <v>0</v>
      </c>
      <c r="AB3">
        <v>12.92</v>
      </c>
      <c r="AC3">
        <v>0</v>
      </c>
      <c r="AD3">
        <v>1</v>
      </c>
      <c r="AE3">
        <v>1</v>
      </c>
      <c r="AF3" t="s">
        <v>26</v>
      </c>
      <c r="AG3">
        <v>6.5059200000000006</v>
      </c>
      <c r="AH3">
        <v>2</v>
      </c>
      <c r="AI3">
        <v>64886647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64886650</v>
      </c>
      <c r="C4">
        <v>64886646</v>
      </c>
      <c r="D4">
        <v>29477608</v>
      </c>
      <c r="E4">
        <v>1</v>
      </c>
      <c r="F4">
        <v>1</v>
      </c>
      <c r="G4">
        <v>1</v>
      </c>
      <c r="H4">
        <v>1</v>
      </c>
      <c r="I4" t="s">
        <v>162</v>
      </c>
      <c r="J4" t="s">
        <v>3</v>
      </c>
      <c r="K4" t="s">
        <v>163</v>
      </c>
      <c r="L4">
        <v>1369</v>
      </c>
      <c r="N4">
        <v>1013</v>
      </c>
      <c r="O4" t="s">
        <v>161</v>
      </c>
      <c r="P4" t="s">
        <v>161</v>
      </c>
      <c r="Q4">
        <v>1</v>
      </c>
      <c r="X4">
        <v>6.48</v>
      </c>
      <c r="Y4">
        <v>0</v>
      </c>
      <c r="Z4">
        <v>0</v>
      </c>
      <c r="AA4">
        <v>0</v>
      </c>
      <c r="AB4">
        <v>12.69</v>
      </c>
      <c r="AC4">
        <v>0</v>
      </c>
      <c r="AD4">
        <v>1</v>
      </c>
      <c r="AE4">
        <v>1</v>
      </c>
      <c r="AF4" t="s">
        <v>26</v>
      </c>
      <c r="AG4">
        <v>6.5059200000000006</v>
      </c>
      <c r="AH4">
        <v>2</v>
      </c>
      <c r="AI4">
        <v>64886648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09-03-05</v>
      </c>
      <c r="G12" t="str">
        <f>Source!G12</f>
        <v>09-03-05 ПНР Заходы ПС Красногорская (ОК)+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09-03-05</vt:lpstr>
      <vt:lpstr>Source</vt:lpstr>
      <vt:lpstr>SourceObSm</vt:lpstr>
      <vt:lpstr>SmtRes</vt:lpstr>
      <vt:lpstr>EtalonRes</vt:lpstr>
      <vt:lpstr>SrcPoprs</vt:lpstr>
      <vt:lpstr>SrcKA</vt:lpstr>
      <vt:lpstr>'09-03-05'!Заголовки_для_печати</vt:lpstr>
      <vt:lpstr>'09-03-05'!Область_печати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2026-02-06T13:31:18Z</dcterms:created>
  <dcterms:modified xsi:type="dcterms:W3CDTF">2026-02-06T13:31:40Z</dcterms:modified>
</cp:coreProperties>
</file>